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Физ.лица" sheetId="1" r:id="rId1"/>
    <sheet name="Юр. лица" sheetId="2" r:id="rId2"/>
  </sheets>
  <calcPr calcId="145621"/>
</workbook>
</file>

<file path=xl/calcChain.xml><?xml version="1.0" encoding="utf-8"?>
<calcChain xmlns="http://schemas.openxmlformats.org/spreadsheetml/2006/main">
  <c r="M18" i="2" l="1"/>
  <c r="I18" i="2"/>
  <c r="M95" i="1" l="1"/>
  <c r="I95" i="1" l="1"/>
</calcChain>
</file>

<file path=xl/sharedStrings.xml><?xml version="1.0" encoding="utf-8"?>
<sst xmlns="http://schemas.openxmlformats.org/spreadsheetml/2006/main" count="316" uniqueCount="182">
  <si>
    <t>№</t>
  </si>
  <si>
    <t>Наименование сетевой организации/ доля Государства (муниципального образования) в уставном капитале организации</t>
  </si>
  <si>
    <t>Город (городской округ), муниципальный район, населенный пункт, численность населения</t>
  </si>
  <si>
    <t>Информация о присоединениии</t>
  </si>
  <si>
    <t>Количество этапов (процедур) с сетевой организацией, штук ****</t>
  </si>
  <si>
    <t>Количество этапов (процедур) с иной организацией, штук</t>
  </si>
  <si>
    <t xml:space="preserve">Время на подключение объекта, дней  </t>
  </si>
  <si>
    <t>Стоимость подключения, руб.</t>
  </si>
  <si>
    <t>ФИО физического лица / фактический адрес физического лица, объекта подключения, контактный телефон</t>
  </si>
  <si>
    <t>Номер договора об осуществлении технологического присоединения</t>
  </si>
  <si>
    <t>Дата поступления заявки</t>
  </si>
  <si>
    <t>Дата заключения договора</t>
  </si>
  <si>
    <t>Дата исполнения договора**</t>
  </si>
  <si>
    <t>Мощность, кВт ***
(до 150 кВт/более 150 кВт)</t>
  </si>
  <si>
    <t>А</t>
  </si>
  <si>
    <t>г.Дюртюли РБ</t>
  </si>
  <si>
    <t>3</t>
  </si>
  <si>
    <t>Дюртюлинский р-н</t>
  </si>
  <si>
    <t>с.Семилетка</t>
  </si>
  <si>
    <t xml:space="preserve">итого </t>
  </si>
  <si>
    <t xml:space="preserve">                                   АО "Дюртюлинские электирические и тепловые сети"</t>
  </si>
  <si>
    <t>АО "Дюртюлинские ЭиТС"</t>
  </si>
  <si>
    <t>Реестр заявителей,  энергопринимающие устройства которых фактически</t>
  </si>
  <si>
    <t>Информация о заявителе</t>
  </si>
  <si>
    <t>Количество этапов (процедур) с сетевой организацией, штук</t>
  </si>
  <si>
    <t>Время на подключение объекта, дней</t>
  </si>
  <si>
    <t xml:space="preserve">Наименование юридического лица/ фактический адрес юридического лица, объекта подключения, контактный телефон </t>
  </si>
  <si>
    <t>Дата исполнения договора*</t>
  </si>
  <si>
    <t>Максимальная мощность, кВт</t>
  </si>
  <si>
    <t>итого</t>
  </si>
  <si>
    <t>АО "Дюртюлинские электирические и тепловые сети"</t>
  </si>
  <si>
    <t>АО "Дюртюлинские Э иТС"</t>
  </si>
  <si>
    <t xml:space="preserve">г.Дюртюли </t>
  </si>
  <si>
    <t>с.Новобиктово</t>
  </si>
  <si>
    <t>Таблица 1.  Реестр заявителей, энергопринимающие устройства которых фактически присоединены к объектам электросетевого хозяйства  за 2 квартал 2024 года.</t>
  </si>
  <si>
    <t>Адеева Г.Н.</t>
  </si>
  <si>
    <t>ул.Ф.Гареевой д.24</t>
  </si>
  <si>
    <t>20/03-24</t>
  </si>
  <si>
    <t>Гареева Ф.С.</t>
  </si>
  <si>
    <t>снт Спутник,199</t>
  </si>
  <si>
    <t>25/03-24</t>
  </si>
  <si>
    <t>Латыпова Р.Р.</t>
  </si>
  <si>
    <t>ул.Асылбаева д.11</t>
  </si>
  <si>
    <t>27/04-24</t>
  </si>
  <si>
    <t>04/04-24</t>
  </si>
  <si>
    <t>28/04-24</t>
  </si>
  <si>
    <t>29/04-24</t>
  </si>
  <si>
    <t>Рахимьянова С.С.</t>
  </si>
  <si>
    <t>ул.М.Гареева 6г гараж 13</t>
  </si>
  <si>
    <t>30/04-24</t>
  </si>
  <si>
    <t>Усиева А.Р.</t>
  </si>
  <si>
    <t>ул.Красноярская д.2</t>
  </si>
  <si>
    <t>31/04-24</t>
  </si>
  <si>
    <t>Хайруллин А.Д.</t>
  </si>
  <si>
    <t>ул.В.Фазылова д.1</t>
  </si>
  <si>
    <t>34/04-24</t>
  </si>
  <si>
    <t>Гареев А.Р.</t>
  </si>
  <si>
    <t>ул.Пушкина 24</t>
  </si>
  <si>
    <t>35/04-24</t>
  </si>
  <si>
    <t>Богманов И.А.</t>
  </si>
  <si>
    <t>ул.Таш-Тау 5</t>
  </si>
  <si>
    <t>36/04-24</t>
  </si>
  <si>
    <t>Лукманова Э.Т.</t>
  </si>
  <si>
    <t>ул.Пушкина 14</t>
  </si>
  <si>
    <t>37/04-24</t>
  </si>
  <si>
    <t>Шагиева Л.А.</t>
  </si>
  <si>
    <t>ул.Таш-Тау 15</t>
  </si>
  <si>
    <t>38/04-24</t>
  </si>
  <si>
    <t>Гарафутдинова Р.Д.</t>
  </si>
  <si>
    <t>39/04-24</t>
  </si>
  <si>
    <t>снт Любитель, 155</t>
  </si>
  <si>
    <t>40/05-24</t>
  </si>
  <si>
    <t>41/05-24</t>
  </si>
  <si>
    <t>42/05-24</t>
  </si>
  <si>
    <t>Афлятунов С.Н.</t>
  </si>
  <si>
    <t>43/05-24</t>
  </si>
  <si>
    <t>с.Суккулово</t>
  </si>
  <si>
    <t>Бадретдинов А.Ф.</t>
  </si>
  <si>
    <t>ул.Р.Салихова 3</t>
  </si>
  <si>
    <t>ул.Дюртюлинская 21</t>
  </si>
  <si>
    <t>44/05-24</t>
  </si>
  <si>
    <t>Галлямов А.Р.</t>
  </si>
  <si>
    <t>ул.Радужная 40</t>
  </si>
  <si>
    <t>46/05-24</t>
  </si>
  <si>
    <t>Сахибгареева Р.Б.</t>
  </si>
  <si>
    <t>47/05-24</t>
  </si>
  <si>
    <t>ул.Уральская 5</t>
  </si>
  <si>
    <t>Мустафин И.Р.</t>
  </si>
  <si>
    <t>ул.А.Трапездникова 26</t>
  </si>
  <si>
    <t>48/05-24</t>
  </si>
  <si>
    <t>Фазлыева Л.М.</t>
  </si>
  <si>
    <t>ул.А.Сыртланова 34</t>
  </si>
  <si>
    <t>50/05-24</t>
  </si>
  <si>
    <t>Каримова И.Ф.</t>
  </si>
  <si>
    <t>ул.А.Сыртланова 38</t>
  </si>
  <si>
    <t>51/05-24</t>
  </si>
  <si>
    <t>Саетов Д.А.</t>
  </si>
  <si>
    <t>ул.Парковая 21</t>
  </si>
  <si>
    <t>52/05-24</t>
  </si>
  <si>
    <t>Шакирова В.З.</t>
  </si>
  <si>
    <t>ул.Ленина 40</t>
  </si>
  <si>
    <t>53/05-24</t>
  </si>
  <si>
    <t>Булатова О.А.</t>
  </si>
  <si>
    <t>ул.Н.Наджми 25/1</t>
  </si>
  <si>
    <t>54/05-24</t>
  </si>
  <si>
    <t>Сабирова А.В.</t>
  </si>
  <si>
    <t>ул.С.Закирова 67</t>
  </si>
  <si>
    <t>55/05-24</t>
  </si>
  <si>
    <t>49/05-24</t>
  </si>
  <si>
    <t>Ахметов И.Р.</t>
  </si>
  <si>
    <t>ул.Дружбы д.53</t>
  </si>
  <si>
    <t>Султанов И.И.</t>
  </si>
  <si>
    <t>ул.Вишневая 9/1</t>
  </si>
  <si>
    <t>Султанова З.Г.</t>
  </si>
  <si>
    <t>снт Спутник уч.145</t>
  </si>
  <si>
    <t>Нуриева Г.Б.</t>
  </si>
  <si>
    <t>снт Спутник уч.72</t>
  </si>
  <si>
    <t>Фасхутдинов Ф.Ф.</t>
  </si>
  <si>
    <t>ул.Луговая 22</t>
  </si>
  <si>
    <t>Вахитова А.Р.</t>
  </si>
  <si>
    <t>61/05-24</t>
  </si>
  <si>
    <t>Гаязова К.Г.</t>
  </si>
  <si>
    <t>снт Спутник уч.163</t>
  </si>
  <si>
    <t>62/05-24</t>
  </si>
  <si>
    <t>33/04-24</t>
  </si>
  <si>
    <t>56/05-24</t>
  </si>
  <si>
    <t>57/05-24</t>
  </si>
  <si>
    <t>58/05-24</t>
  </si>
  <si>
    <t>59/05-24</t>
  </si>
  <si>
    <t>60/05-24</t>
  </si>
  <si>
    <t>Хаяхова И.И.</t>
  </si>
  <si>
    <t>ул.Ф.Гареевой д.11</t>
  </si>
  <si>
    <t>63/06-24</t>
  </si>
  <si>
    <t>присоединены к объектам электросетевого хозяйства за  2 ой квартал 2024 года</t>
  </si>
  <si>
    <t>Ахметова Ф.С.</t>
  </si>
  <si>
    <t>снт Спутник уч. 20</t>
  </si>
  <si>
    <t>64/06-24</t>
  </si>
  <si>
    <t>Галимов С.Р.</t>
  </si>
  <si>
    <t>ул.Чкалова 16</t>
  </si>
  <si>
    <t>45/05-24</t>
  </si>
  <si>
    <t>Якупов А.А.</t>
  </si>
  <si>
    <t>ул.Х.Хакимова 15</t>
  </si>
  <si>
    <t>65/06-24</t>
  </si>
  <si>
    <t>Исламов Р.Р.</t>
  </si>
  <si>
    <t xml:space="preserve">ул.Парковая 2 </t>
  </si>
  <si>
    <t>66/06-24</t>
  </si>
  <si>
    <t>Сагабиев М.М.</t>
  </si>
  <si>
    <t xml:space="preserve">ул.Первомайская 18А-2 </t>
  </si>
  <si>
    <t>67/06-24</t>
  </si>
  <si>
    <t>Валеев Р.А.</t>
  </si>
  <si>
    <t>ул.Ф.Фазлетдиновой 32</t>
  </si>
  <si>
    <t>75/06-24</t>
  </si>
  <si>
    <t>Фаттаева А.Р.</t>
  </si>
  <si>
    <t>ул.Тенистая 4</t>
  </si>
  <si>
    <t>76/06-24</t>
  </si>
  <si>
    <t xml:space="preserve">  потребителей до 150кВт-44 чел.</t>
  </si>
  <si>
    <t>Халиков Р.Р.</t>
  </si>
  <si>
    <t>ул.А.Трапездникова рядом с уч.16</t>
  </si>
  <si>
    <t>68/06-24</t>
  </si>
  <si>
    <t>69/6-24</t>
  </si>
  <si>
    <t>70/6-24</t>
  </si>
  <si>
    <t>71/06-24</t>
  </si>
  <si>
    <t>72/06-24</t>
  </si>
  <si>
    <t>73/06-24</t>
  </si>
  <si>
    <t>74/06-24</t>
  </si>
  <si>
    <t>ул.А.Трапездникова рядом с уч.14</t>
  </si>
  <si>
    <t>ул.А.Трапездникова рядом с уч.12</t>
  </si>
  <si>
    <t>ул.А.Трапездникова рядом с уч.10</t>
  </si>
  <si>
    <t>ул.А.Трапездникова  уч.18</t>
  </si>
  <si>
    <t>с.Таймурзино</t>
  </si>
  <si>
    <t>24/03-24</t>
  </si>
  <si>
    <t>ООО «Волгадорстрой» 02:70:070101:228</t>
  </si>
  <si>
    <t>потребителей до150кВТ-9 чел.</t>
  </si>
  <si>
    <t>ИП Харисов Р.Р. ул.Вострецова, 18</t>
  </si>
  <si>
    <t>ИП Кашапова И.З. ул.Ленина д.42</t>
  </si>
  <si>
    <t>ИП Мамматов М.Х. ул.Горшкова напротив д.9</t>
  </si>
  <si>
    <t>ИП Байтурин В.В. ул.Ленина 40</t>
  </si>
  <si>
    <t>ИП Байтурин В.В. ул.Горшкова напротив д.9</t>
  </si>
  <si>
    <t>ИП Хакимов Р.Р. ул.Ленина 24</t>
  </si>
  <si>
    <t>ул.70 лет Октября 8/2-1</t>
  </si>
  <si>
    <t>ООО "Медиана" ул.Нефтяников вышка сот.</t>
  </si>
  <si>
    <t>ИП Циплинов Е.С. ул.Ленина 2/А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</si>
</sst>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indexed="8"/>
      <name val="Arial"/>
      <family val="2"/>
      <charset val="1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6"/>
      <color theme="1"/>
      <name val="Arial"/>
      <family val="2"/>
      <charset val="204"/>
    </font>
    <font>
      <sz val="6"/>
      <color rgb="FF000000"/>
      <name val="Arial"/>
      <family val="2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27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2">
    <xf numFmtId="0" fontId="0" fillId="0" borderId="0"/>
    <xf numFmtId="0" fontId="8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14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9" xfId="0" applyFont="1" applyBorder="1"/>
    <xf numFmtId="49" fontId="3" fillId="0" borderId="9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14" fontId="9" fillId="0" borderId="5" xfId="1" applyNumberFormat="1" applyFont="1" applyFill="1" applyBorder="1" applyAlignment="1">
      <alignment horizontal="center" vertical="center" wrapText="1"/>
    </xf>
    <xf numFmtId="14" fontId="10" fillId="0" borderId="5" xfId="1" applyNumberFormat="1" applyFont="1" applyFill="1" applyBorder="1" applyAlignment="1">
      <alignment horizontal="center" vertical="center" wrapText="1"/>
    </xf>
    <xf numFmtId="165" fontId="11" fillId="0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4" fontId="13" fillId="0" borderId="5" xfId="1" applyNumberFormat="1" applyFont="1" applyFill="1" applyBorder="1" applyAlignment="1">
      <alignment horizontal="center" vertical="center" wrapText="1"/>
    </xf>
    <xf numFmtId="165" fontId="9" fillId="0" borderId="5" xfId="1" applyNumberFormat="1" applyFont="1" applyFill="1" applyBorder="1" applyAlignment="1">
      <alignment horizontal="center" vertical="center" wrapText="1"/>
    </xf>
    <xf numFmtId="4" fontId="9" fillId="0" borderId="5" xfId="1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2" fontId="9" fillId="0" borderId="5" xfId="1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165" fontId="10" fillId="0" borderId="5" xfId="1" applyNumberFormat="1" applyFont="1" applyFill="1" applyBorder="1" applyAlignment="1">
      <alignment horizontal="center" vertical="center" wrapText="1"/>
    </xf>
    <xf numFmtId="4" fontId="10" fillId="0" borderId="5" xfId="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9" fontId="9" fillId="0" borderId="5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12" fillId="0" borderId="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6" fillId="0" borderId="9" xfId="0" applyNumberFormat="1" applyFont="1" applyBorder="1" applyAlignment="1">
      <alignment horizontal="left" vertical="center"/>
    </xf>
    <xf numFmtId="0" fontId="17" fillId="0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7"/>
  <sheetViews>
    <sheetView tabSelected="1" zoomScale="90" zoomScaleNormal="90" workbookViewId="0">
      <selection activeCell="G92" sqref="G92"/>
    </sheetView>
  </sheetViews>
  <sheetFormatPr defaultRowHeight="15" x14ac:dyDescent="0.25"/>
  <cols>
    <col min="1" max="1" width="9.140625" style="1"/>
    <col min="2" max="2" width="34.42578125" style="1" customWidth="1"/>
    <col min="3" max="3" width="24" style="1" customWidth="1"/>
    <col min="4" max="4" width="35.5703125" style="1" customWidth="1"/>
    <col min="5" max="5" width="18.28515625" style="1" customWidth="1"/>
    <col min="6" max="6" width="18" style="1" customWidth="1"/>
    <col min="7" max="7" width="18.42578125" style="1" customWidth="1"/>
    <col min="8" max="8" width="18.28515625" style="1" customWidth="1"/>
    <col min="9" max="9" width="26.28515625" style="1" customWidth="1"/>
    <col min="10" max="10" width="29.42578125" style="1" customWidth="1"/>
    <col min="11" max="11" width="25.140625" style="1" customWidth="1"/>
    <col min="12" max="12" width="10.5703125" style="1" customWidth="1"/>
    <col min="13" max="13" width="20.140625" style="1" customWidth="1"/>
    <col min="14" max="16384" width="9.140625" style="1"/>
  </cols>
  <sheetData>
    <row r="1" spans="1:19" ht="15.75" x14ac:dyDescent="0.25">
      <c r="C1" s="2" t="s">
        <v>34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6.5" x14ac:dyDescent="0.25">
      <c r="D2" s="73" t="s">
        <v>20</v>
      </c>
      <c r="E2" s="73"/>
      <c r="F2" s="73"/>
      <c r="G2" s="73"/>
      <c r="H2" s="73"/>
      <c r="I2" s="73"/>
      <c r="J2" s="73"/>
      <c r="K2" s="73"/>
      <c r="L2" s="73"/>
    </row>
    <row r="3" spans="1:19" hidden="1" x14ac:dyDescent="0.25"/>
    <row r="4" spans="1:19" ht="16.5" x14ac:dyDescent="0.25">
      <c r="A4" s="71" t="s">
        <v>0</v>
      </c>
      <c r="B4" s="75" t="s">
        <v>1</v>
      </c>
      <c r="C4" s="75" t="s">
        <v>2</v>
      </c>
      <c r="D4" s="3"/>
      <c r="E4" s="75" t="s">
        <v>3</v>
      </c>
      <c r="F4" s="75"/>
      <c r="G4" s="75"/>
      <c r="H4" s="75"/>
      <c r="I4" s="75"/>
      <c r="J4" s="76" t="s">
        <v>4</v>
      </c>
      <c r="K4" s="75" t="s">
        <v>5</v>
      </c>
      <c r="L4" s="71" t="s">
        <v>6</v>
      </c>
      <c r="M4" s="71" t="s">
        <v>7</v>
      </c>
      <c r="N4" s="4"/>
    </row>
    <row r="5" spans="1:19" ht="167.25" customHeight="1" x14ac:dyDescent="0.25">
      <c r="A5" s="74"/>
      <c r="B5" s="71"/>
      <c r="C5" s="71"/>
      <c r="D5" s="5" t="s">
        <v>8</v>
      </c>
      <c r="E5" s="6" t="s">
        <v>9</v>
      </c>
      <c r="F5" s="5" t="s">
        <v>10</v>
      </c>
      <c r="G5" s="5" t="s">
        <v>11</v>
      </c>
      <c r="H5" s="5" t="s">
        <v>12</v>
      </c>
      <c r="I5" s="6" t="s">
        <v>13</v>
      </c>
      <c r="J5" s="77"/>
      <c r="K5" s="71"/>
      <c r="L5" s="74"/>
      <c r="M5" s="72"/>
      <c r="N5" s="4"/>
    </row>
    <row r="6" spans="1:19" ht="16.5" x14ac:dyDescent="0.25">
      <c r="A6" s="7" t="s">
        <v>14</v>
      </c>
      <c r="B6" s="8">
        <v>1</v>
      </c>
      <c r="C6" s="8">
        <v>2</v>
      </c>
      <c r="D6" s="8">
        <v>3</v>
      </c>
      <c r="E6" s="9">
        <v>4</v>
      </c>
      <c r="F6" s="8">
        <v>5</v>
      </c>
      <c r="G6" s="8">
        <v>6</v>
      </c>
      <c r="H6" s="8">
        <v>7</v>
      </c>
      <c r="I6" s="9">
        <v>8</v>
      </c>
      <c r="J6" s="9">
        <v>9</v>
      </c>
      <c r="K6" s="8">
        <v>10</v>
      </c>
      <c r="L6" s="8">
        <v>11</v>
      </c>
      <c r="M6" s="8">
        <v>12</v>
      </c>
      <c r="N6" s="4"/>
    </row>
    <row r="7" spans="1:19" ht="16.5" x14ac:dyDescent="0.25">
      <c r="A7" s="7">
        <v>1</v>
      </c>
      <c r="B7" s="8" t="s">
        <v>21</v>
      </c>
      <c r="C7" s="56" t="s">
        <v>15</v>
      </c>
      <c r="D7" s="10" t="s">
        <v>35</v>
      </c>
      <c r="E7" s="63" t="s">
        <v>37</v>
      </c>
      <c r="F7" s="13">
        <v>45370</v>
      </c>
      <c r="G7" s="13">
        <v>45390</v>
      </c>
      <c r="H7" s="13">
        <v>45393</v>
      </c>
      <c r="I7" s="11">
        <v>15</v>
      </c>
      <c r="J7" s="9" t="s">
        <v>16</v>
      </c>
      <c r="K7" s="8">
        <v>0</v>
      </c>
      <c r="L7" s="7">
        <v>3</v>
      </c>
      <c r="M7" s="8">
        <v>37126</v>
      </c>
      <c r="N7" s="4"/>
    </row>
    <row r="8" spans="1:19" ht="16.5" x14ac:dyDescent="0.25">
      <c r="A8" s="7"/>
      <c r="B8" s="8"/>
      <c r="C8" s="8"/>
      <c r="D8" s="12" t="s">
        <v>36</v>
      </c>
      <c r="E8" s="63"/>
      <c r="F8" s="13"/>
      <c r="G8" s="13"/>
      <c r="H8" s="13"/>
      <c r="I8" s="14"/>
      <c r="J8" s="9"/>
      <c r="K8" s="8"/>
      <c r="L8" s="8"/>
      <c r="M8" s="8"/>
      <c r="N8" s="4"/>
    </row>
    <row r="9" spans="1:19" ht="16.5" x14ac:dyDescent="0.25">
      <c r="A9" s="7">
        <v>2</v>
      </c>
      <c r="B9" s="8" t="s">
        <v>21</v>
      </c>
      <c r="C9" s="56" t="s">
        <v>17</v>
      </c>
      <c r="D9" s="15" t="s">
        <v>38</v>
      </c>
      <c r="E9" s="63" t="s">
        <v>40</v>
      </c>
      <c r="F9" s="13">
        <v>45379</v>
      </c>
      <c r="G9" s="13">
        <v>45387</v>
      </c>
      <c r="H9" s="13">
        <v>45391</v>
      </c>
      <c r="I9" s="14">
        <v>2.5</v>
      </c>
      <c r="J9" s="9" t="s">
        <v>16</v>
      </c>
      <c r="K9" s="8">
        <v>0</v>
      </c>
      <c r="L9" s="8">
        <v>4</v>
      </c>
      <c r="M9" s="8">
        <v>2797</v>
      </c>
      <c r="N9" s="4"/>
    </row>
    <row r="10" spans="1:19" ht="16.5" x14ac:dyDescent="0.25">
      <c r="A10" s="7"/>
      <c r="B10" s="8"/>
      <c r="C10" s="56" t="s">
        <v>18</v>
      </c>
      <c r="D10" s="10" t="s">
        <v>39</v>
      </c>
      <c r="E10" s="63"/>
      <c r="F10" s="13"/>
      <c r="G10" s="13"/>
      <c r="H10" s="13"/>
      <c r="I10" s="14"/>
      <c r="J10" s="9"/>
      <c r="K10" s="8"/>
      <c r="L10" s="8"/>
      <c r="M10" s="16"/>
      <c r="N10" s="4"/>
    </row>
    <row r="11" spans="1:19" ht="16.5" x14ac:dyDescent="0.25">
      <c r="A11" s="8">
        <v>3</v>
      </c>
      <c r="B11" s="8" t="s">
        <v>21</v>
      </c>
      <c r="C11" s="56" t="s">
        <v>15</v>
      </c>
      <c r="D11" s="12" t="s">
        <v>41</v>
      </c>
      <c r="E11" s="63" t="s">
        <v>43</v>
      </c>
      <c r="F11" s="13">
        <v>45394</v>
      </c>
      <c r="G11" s="13">
        <v>45398</v>
      </c>
      <c r="H11" s="13">
        <v>45401</v>
      </c>
      <c r="I11" s="14">
        <v>15</v>
      </c>
      <c r="J11" s="9" t="s">
        <v>16</v>
      </c>
      <c r="K11" s="8">
        <v>0</v>
      </c>
      <c r="L11" s="8">
        <v>3</v>
      </c>
      <c r="M11" s="8">
        <v>16785</v>
      </c>
      <c r="N11" s="4"/>
    </row>
    <row r="12" spans="1:19" ht="16.5" x14ac:dyDescent="0.25">
      <c r="A12" s="8"/>
      <c r="B12" s="8"/>
      <c r="C12" s="8"/>
      <c r="D12" s="17" t="s">
        <v>42</v>
      </c>
      <c r="E12" s="63"/>
      <c r="F12" s="13"/>
      <c r="G12" s="13"/>
      <c r="H12" s="13"/>
      <c r="I12" s="14"/>
      <c r="J12" s="8"/>
      <c r="K12" s="8"/>
      <c r="L12" s="16"/>
      <c r="M12" s="8"/>
      <c r="N12" s="4"/>
    </row>
    <row r="13" spans="1:19" ht="16.5" x14ac:dyDescent="0.25">
      <c r="A13" s="8">
        <v>4</v>
      </c>
      <c r="B13" s="8" t="s">
        <v>21</v>
      </c>
      <c r="C13" s="56" t="s">
        <v>15</v>
      </c>
      <c r="D13" s="12" t="s">
        <v>47</v>
      </c>
      <c r="E13" s="63" t="s">
        <v>49</v>
      </c>
      <c r="F13" s="13">
        <v>45397</v>
      </c>
      <c r="G13" s="13">
        <v>45398</v>
      </c>
      <c r="H13" s="13">
        <v>45401</v>
      </c>
      <c r="I13" s="14">
        <v>2.5</v>
      </c>
      <c r="J13" s="9" t="s">
        <v>16</v>
      </c>
      <c r="K13" s="8">
        <v>0</v>
      </c>
      <c r="L13" s="8">
        <v>3</v>
      </c>
      <c r="M13" s="8">
        <v>11250</v>
      </c>
      <c r="N13" s="4"/>
    </row>
    <row r="14" spans="1:19" ht="16.5" x14ac:dyDescent="0.25">
      <c r="A14" s="8"/>
      <c r="B14" s="8"/>
      <c r="C14" s="8"/>
      <c r="D14" s="18" t="s">
        <v>48</v>
      </c>
      <c r="E14" s="63"/>
      <c r="F14" s="13"/>
      <c r="G14" s="13"/>
      <c r="H14" s="13"/>
      <c r="I14" s="14"/>
      <c r="J14" s="9"/>
      <c r="K14" s="8"/>
      <c r="L14" s="8"/>
      <c r="M14" s="8"/>
      <c r="N14" s="4"/>
    </row>
    <row r="15" spans="1:19" ht="16.5" x14ac:dyDescent="0.25">
      <c r="A15" s="8">
        <v>5</v>
      </c>
      <c r="B15" s="8" t="s">
        <v>21</v>
      </c>
      <c r="C15" s="56" t="s">
        <v>17</v>
      </c>
      <c r="D15" s="12" t="s">
        <v>50</v>
      </c>
      <c r="E15" s="63" t="s">
        <v>52</v>
      </c>
      <c r="F15" s="13">
        <v>45398</v>
      </c>
      <c r="G15" s="13">
        <v>45399</v>
      </c>
      <c r="H15" s="13">
        <v>45404</v>
      </c>
      <c r="I15" s="14">
        <v>15</v>
      </c>
      <c r="J15" s="9" t="s">
        <v>16</v>
      </c>
      <c r="K15" s="8">
        <v>0</v>
      </c>
      <c r="L15" s="8">
        <v>5</v>
      </c>
      <c r="M15" s="8">
        <v>37126</v>
      </c>
      <c r="N15" s="4"/>
    </row>
    <row r="16" spans="1:19" ht="16.5" x14ac:dyDescent="0.25">
      <c r="A16" s="60"/>
      <c r="B16" s="60"/>
      <c r="C16" s="61" t="s">
        <v>33</v>
      </c>
      <c r="D16" s="57" t="s">
        <v>51</v>
      </c>
      <c r="E16" s="63"/>
      <c r="F16" s="13"/>
      <c r="G16" s="13"/>
      <c r="H16" s="13"/>
      <c r="I16" s="14"/>
      <c r="J16" s="8"/>
      <c r="K16" s="8"/>
      <c r="L16" s="16"/>
      <c r="M16" s="8"/>
      <c r="N16" s="4"/>
    </row>
    <row r="17" spans="1:14" ht="16.5" x14ac:dyDescent="0.25">
      <c r="A17" s="60">
        <v>6</v>
      </c>
      <c r="B17" s="8" t="s">
        <v>21</v>
      </c>
      <c r="C17" s="56" t="s">
        <v>15</v>
      </c>
      <c r="D17" s="62" t="s">
        <v>109</v>
      </c>
      <c r="E17" s="63" t="s">
        <v>124</v>
      </c>
      <c r="F17" s="13">
        <v>45398</v>
      </c>
      <c r="G17" s="13">
        <v>45442</v>
      </c>
      <c r="H17" s="13">
        <v>45446</v>
      </c>
      <c r="I17" s="14">
        <v>3</v>
      </c>
      <c r="J17" s="8">
        <v>3</v>
      </c>
      <c r="K17" s="8">
        <v>0</v>
      </c>
      <c r="L17" s="16">
        <v>4</v>
      </c>
      <c r="M17" s="8">
        <v>13500</v>
      </c>
      <c r="N17" s="66"/>
    </row>
    <row r="18" spans="1:14" ht="16.5" x14ac:dyDescent="0.25">
      <c r="A18" s="60"/>
      <c r="B18" s="60"/>
      <c r="C18" s="61"/>
      <c r="D18" s="57" t="s">
        <v>110</v>
      </c>
      <c r="E18" s="63"/>
      <c r="F18" s="13"/>
      <c r="G18" s="13"/>
      <c r="H18" s="13"/>
      <c r="I18" s="14"/>
      <c r="J18" s="8"/>
      <c r="K18" s="8"/>
      <c r="L18" s="16"/>
      <c r="M18" s="8"/>
      <c r="N18" s="66"/>
    </row>
    <row r="19" spans="1:14" ht="16.5" x14ac:dyDescent="0.25">
      <c r="A19" s="8">
        <v>7</v>
      </c>
      <c r="B19" s="8" t="s">
        <v>21</v>
      </c>
      <c r="C19" s="56" t="s">
        <v>15</v>
      </c>
      <c r="D19" s="62" t="s">
        <v>53</v>
      </c>
      <c r="E19" s="63" t="s">
        <v>55</v>
      </c>
      <c r="F19" s="13">
        <v>45404</v>
      </c>
      <c r="G19" s="13">
        <v>45406</v>
      </c>
      <c r="H19" s="13">
        <v>45408</v>
      </c>
      <c r="I19" s="14">
        <v>15</v>
      </c>
      <c r="J19" s="8">
        <v>3</v>
      </c>
      <c r="K19" s="8">
        <v>0</v>
      </c>
      <c r="L19" s="16">
        <v>2</v>
      </c>
      <c r="M19" s="8">
        <v>37126</v>
      </c>
      <c r="N19" s="59"/>
    </row>
    <row r="20" spans="1:14" ht="16.5" x14ac:dyDescent="0.25">
      <c r="A20" s="8"/>
      <c r="B20" s="8"/>
      <c r="C20" s="56"/>
      <c r="D20" s="62" t="s">
        <v>54</v>
      </c>
      <c r="E20" s="63"/>
      <c r="F20" s="13"/>
      <c r="G20" s="13"/>
      <c r="H20" s="13"/>
      <c r="I20" s="14"/>
      <c r="J20" s="8"/>
      <c r="K20" s="8"/>
      <c r="L20" s="16"/>
      <c r="M20" s="8"/>
      <c r="N20" s="59"/>
    </row>
    <row r="21" spans="1:14" ht="16.5" x14ac:dyDescent="0.25">
      <c r="A21" s="8">
        <v>8</v>
      </c>
      <c r="B21" s="8" t="s">
        <v>21</v>
      </c>
      <c r="C21" s="56" t="s">
        <v>15</v>
      </c>
      <c r="D21" s="12" t="s">
        <v>56</v>
      </c>
      <c r="E21" s="63" t="s">
        <v>58</v>
      </c>
      <c r="F21" s="13">
        <v>45404</v>
      </c>
      <c r="G21" s="13">
        <v>45407</v>
      </c>
      <c r="H21" s="13">
        <v>45408</v>
      </c>
      <c r="I21" s="14">
        <v>15</v>
      </c>
      <c r="J21" s="9" t="s">
        <v>16</v>
      </c>
      <c r="K21" s="8">
        <v>0</v>
      </c>
      <c r="L21" s="8">
        <v>1</v>
      </c>
      <c r="M21" s="8">
        <v>37126</v>
      </c>
      <c r="N21" s="4"/>
    </row>
    <row r="22" spans="1:14" ht="16.5" x14ac:dyDescent="0.25">
      <c r="A22" s="8"/>
      <c r="B22" s="8"/>
      <c r="C22" s="8"/>
      <c r="D22" s="12" t="s">
        <v>57</v>
      </c>
      <c r="E22" s="63"/>
      <c r="F22" s="13"/>
      <c r="G22" s="13"/>
      <c r="H22" s="13"/>
      <c r="I22" s="14"/>
      <c r="J22" s="9"/>
      <c r="K22" s="8"/>
      <c r="L22" s="8"/>
      <c r="M22" s="8"/>
      <c r="N22" s="4"/>
    </row>
    <row r="23" spans="1:14" ht="16.5" x14ac:dyDescent="0.25">
      <c r="A23" s="8">
        <v>9</v>
      </c>
      <c r="B23" s="8" t="s">
        <v>21</v>
      </c>
      <c r="C23" s="56" t="s">
        <v>17</v>
      </c>
      <c r="D23" s="12" t="s">
        <v>59</v>
      </c>
      <c r="E23" s="63" t="s">
        <v>61</v>
      </c>
      <c r="F23" s="13">
        <v>45407</v>
      </c>
      <c r="G23" s="13">
        <v>45408</v>
      </c>
      <c r="H23" s="13">
        <v>45412</v>
      </c>
      <c r="I23" s="14">
        <v>15</v>
      </c>
      <c r="J23" s="9" t="s">
        <v>16</v>
      </c>
      <c r="K23" s="8">
        <v>0</v>
      </c>
      <c r="L23" s="8">
        <v>4</v>
      </c>
      <c r="M23" s="8">
        <v>16785</v>
      </c>
      <c r="N23" s="4"/>
    </row>
    <row r="24" spans="1:14" ht="16.5" x14ac:dyDescent="0.25">
      <c r="A24" s="8"/>
      <c r="B24" s="8"/>
      <c r="C24" s="61" t="s">
        <v>33</v>
      </c>
      <c r="D24" s="12" t="s">
        <v>60</v>
      </c>
      <c r="E24" s="63"/>
      <c r="F24" s="13"/>
      <c r="G24" s="13"/>
      <c r="H24" s="13"/>
      <c r="I24" s="14"/>
      <c r="J24" s="9"/>
      <c r="K24" s="8"/>
      <c r="L24" s="8"/>
      <c r="M24" s="8"/>
      <c r="N24" s="4"/>
    </row>
    <row r="25" spans="1:14" ht="16.5" x14ac:dyDescent="0.25">
      <c r="A25" s="8">
        <v>10</v>
      </c>
      <c r="B25" s="8" t="s">
        <v>21</v>
      </c>
      <c r="C25" s="56" t="s">
        <v>15</v>
      </c>
      <c r="D25" s="12" t="s">
        <v>62</v>
      </c>
      <c r="E25" s="63" t="s">
        <v>64</v>
      </c>
      <c r="F25" s="13">
        <v>45408</v>
      </c>
      <c r="G25" s="13">
        <v>45409</v>
      </c>
      <c r="H25" s="13">
        <v>45412</v>
      </c>
      <c r="I25" s="14">
        <v>15</v>
      </c>
      <c r="J25" s="9" t="s">
        <v>16</v>
      </c>
      <c r="K25" s="8">
        <v>0</v>
      </c>
      <c r="L25" s="8">
        <v>3</v>
      </c>
      <c r="M25" s="8">
        <v>16785</v>
      </c>
      <c r="N25" s="4"/>
    </row>
    <row r="26" spans="1:14" ht="16.5" x14ac:dyDescent="0.25">
      <c r="A26" s="8"/>
      <c r="B26" s="8"/>
      <c r="C26" s="8"/>
      <c r="D26" s="12" t="s">
        <v>63</v>
      </c>
      <c r="E26" s="63"/>
      <c r="F26" s="13"/>
      <c r="G26" s="13"/>
      <c r="H26" s="13"/>
      <c r="I26" s="14"/>
      <c r="J26" s="9"/>
      <c r="K26" s="8"/>
      <c r="L26" s="8"/>
      <c r="M26" s="19"/>
      <c r="N26" s="4"/>
    </row>
    <row r="27" spans="1:14" ht="16.5" x14ac:dyDescent="0.25">
      <c r="A27" s="7">
        <v>11</v>
      </c>
      <c r="B27" s="8" t="s">
        <v>21</v>
      </c>
      <c r="C27" s="56" t="s">
        <v>17</v>
      </c>
      <c r="D27" s="12" t="s">
        <v>65</v>
      </c>
      <c r="E27" s="63" t="s">
        <v>67</v>
      </c>
      <c r="F27" s="13">
        <v>45408</v>
      </c>
      <c r="G27" s="13">
        <v>45409</v>
      </c>
      <c r="H27" s="13">
        <v>45412</v>
      </c>
      <c r="I27" s="14">
        <v>15</v>
      </c>
      <c r="J27" s="9" t="s">
        <v>16</v>
      </c>
      <c r="K27" s="8">
        <v>0</v>
      </c>
      <c r="L27" s="8">
        <v>3</v>
      </c>
      <c r="M27" s="8">
        <v>37126</v>
      </c>
      <c r="N27" s="4"/>
    </row>
    <row r="28" spans="1:14" ht="16.5" x14ac:dyDescent="0.25">
      <c r="A28" s="7"/>
      <c r="B28" s="8"/>
      <c r="C28" s="61" t="s">
        <v>33</v>
      </c>
      <c r="D28" s="12" t="s">
        <v>66</v>
      </c>
      <c r="E28" s="63"/>
      <c r="F28" s="13"/>
      <c r="G28" s="13"/>
      <c r="H28" s="13"/>
      <c r="I28" s="14"/>
      <c r="J28" s="8"/>
      <c r="K28" s="8"/>
      <c r="L28" s="16"/>
      <c r="M28" s="8"/>
      <c r="N28" s="4"/>
    </row>
    <row r="29" spans="1:14" ht="16.5" x14ac:dyDescent="0.25">
      <c r="A29" s="7">
        <v>12</v>
      </c>
      <c r="B29" s="8" t="s">
        <v>21</v>
      </c>
      <c r="C29" s="56" t="s">
        <v>17</v>
      </c>
      <c r="D29" s="12" t="s">
        <v>68</v>
      </c>
      <c r="E29" s="63" t="s">
        <v>69</v>
      </c>
      <c r="F29" s="13">
        <v>45408</v>
      </c>
      <c r="G29" s="13">
        <v>45415</v>
      </c>
      <c r="H29" s="13">
        <v>45419</v>
      </c>
      <c r="I29" s="14">
        <v>2.5</v>
      </c>
      <c r="J29" s="9" t="s">
        <v>16</v>
      </c>
      <c r="K29" s="8">
        <v>0</v>
      </c>
      <c r="L29" s="8">
        <v>4</v>
      </c>
      <c r="M29" s="8">
        <v>11250</v>
      </c>
      <c r="N29" s="4"/>
    </row>
    <row r="30" spans="1:14" ht="16.5" x14ac:dyDescent="0.25">
      <c r="A30" s="7"/>
      <c r="B30" s="8"/>
      <c r="C30" s="56" t="s">
        <v>18</v>
      </c>
      <c r="D30" s="12" t="s">
        <v>70</v>
      </c>
      <c r="E30" s="63"/>
      <c r="F30" s="13"/>
      <c r="G30" s="13"/>
      <c r="H30" s="13"/>
      <c r="I30" s="14"/>
      <c r="J30" s="8"/>
      <c r="K30" s="8"/>
      <c r="L30" s="16"/>
      <c r="M30" s="8"/>
      <c r="N30" s="4"/>
    </row>
    <row r="31" spans="1:14" ht="16.5" x14ac:dyDescent="0.25">
      <c r="A31" s="8">
        <v>13</v>
      </c>
      <c r="B31" s="8" t="s">
        <v>21</v>
      </c>
      <c r="C31" s="56" t="s">
        <v>15</v>
      </c>
      <c r="D31" s="12" t="s">
        <v>74</v>
      </c>
      <c r="E31" s="63" t="s">
        <v>75</v>
      </c>
      <c r="F31" s="13">
        <v>45419</v>
      </c>
      <c r="G31" s="13">
        <v>45419</v>
      </c>
      <c r="H31" s="13">
        <v>45420</v>
      </c>
      <c r="I31" s="14">
        <v>15</v>
      </c>
      <c r="J31" s="9" t="s">
        <v>16</v>
      </c>
      <c r="K31" s="8">
        <v>0</v>
      </c>
      <c r="L31" s="8">
        <v>1</v>
      </c>
      <c r="M31" s="8">
        <v>16785</v>
      </c>
      <c r="N31" s="4"/>
    </row>
    <row r="32" spans="1:14" ht="16.5" x14ac:dyDescent="0.25">
      <c r="A32" s="8"/>
      <c r="B32" s="8"/>
      <c r="C32" s="8"/>
      <c r="D32" s="12" t="s">
        <v>78</v>
      </c>
      <c r="E32" s="63"/>
      <c r="F32" s="13"/>
      <c r="G32" s="13"/>
      <c r="H32" s="13"/>
      <c r="I32" s="14"/>
      <c r="J32" s="8"/>
      <c r="K32" s="8"/>
      <c r="L32" s="16"/>
      <c r="M32" s="8"/>
      <c r="N32" s="4"/>
    </row>
    <row r="33" spans="1:14" ht="16.5" x14ac:dyDescent="0.25">
      <c r="A33" s="8">
        <v>14</v>
      </c>
      <c r="B33" s="8" t="s">
        <v>21</v>
      </c>
      <c r="C33" s="56" t="s">
        <v>17</v>
      </c>
      <c r="D33" s="12" t="s">
        <v>77</v>
      </c>
      <c r="E33" s="63" t="s">
        <v>80</v>
      </c>
      <c r="F33" s="13">
        <v>45419</v>
      </c>
      <c r="G33" s="13">
        <v>45425</v>
      </c>
      <c r="H33" s="13">
        <v>45428</v>
      </c>
      <c r="I33" s="14">
        <v>15</v>
      </c>
      <c r="J33" s="9" t="s">
        <v>16</v>
      </c>
      <c r="K33" s="8">
        <v>0</v>
      </c>
      <c r="L33" s="8">
        <v>3</v>
      </c>
      <c r="M33" s="8">
        <v>37126</v>
      </c>
      <c r="N33" s="4"/>
    </row>
    <row r="34" spans="1:14" ht="18.75" customHeight="1" x14ac:dyDescent="0.25">
      <c r="A34" s="8"/>
      <c r="B34" s="8"/>
      <c r="C34" s="8" t="s">
        <v>76</v>
      </c>
      <c r="D34" s="12" t="s">
        <v>79</v>
      </c>
      <c r="E34" s="63"/>
      <c r="F34" s="13"/>
      <c r="G34" s="13"/>
      <c r="H34" s="13"/>
      <c r="I34" s="14"/>
      <c r="J34" s="8"/>
      <c r="K34" s="8"/>
      <c r="L34" s="16"/>
      <c r="M34" s="8"/>
      <c r="N34" s="4"/>
    </row>
    <row r="35" spans="1:14" ht="18.75" customHeight="1" x14ac:dyDescent="0.25">
      <c r="A35" s="20">
        <v>15</v>
      </c>
      <c r="B35" s="8" t="s">
        <v>21</v>
      </c>
      <c r="C35" s="56" t="s">
        <v>15</v>
      </c>
      <c r="D35" s="12" t="s">
        <v>137</v>
      </c>
      <c r="E35" s="63" t="s">
        <v>139</v>
      </c>
      <c r="F35" s="13">
        <v>45419</v>
      </c>
      <c r="G35" s="13">
        <v>45467</v>
      </c>
      <c r="H35" s="13">
        <v>45469</v>
      </c>
      <c r="I35" s="14">
        <v>15</v>
      </c>
      <c r="J35" s="8">
        <v>3</v>
      </c>
      <c r="K35" s="8">
        <v>0</v>
      </c>
      <c r="L35" s="16">
        <v>2</v>
      </c>
      <c r="M35" s="8">
        <v>37126</v>
      </c>
      <c r="N35" s="67"/>
    </row>
    <row r="36" spans="1:14" ht="18.75" customHeight="1" x14ac:dyDescent="0.25">
      <c r="A36" s="20"/>
      <c r="B36" s="8"/>
      <c r="C36" s="8"/>
      <c r="D36" s="12" t="s">
        <v>138</v>
      </c>
      <c r="E36" s="63"/>
      <c r="F36" s="13"/>
      <c r="G36" s="13"/>
      <c r="H36" s="13"/>
      <c r="I36" s="14"/>
      <c r="J36" s="8"/>
      <c r="K36" s="8"/>
      <c r="L36" s="16"/>
      <c r="M36" s="8"/>
      <c r="N36" s="67"/>
    </row>
    <row r="37" spans="1:14" ht="18.75" customHeight="1" x14ac:dyDescent="0.25">
      <c r="A37" s="20">
        <v>16</v>
      </c>
      <c r="B37" s="8" t="s">
        <v>21</v>
      </c>
      <c r="C37" s="56" t="s">
        <v>15</v>
      </c>
      <c r="D37" s="12" t="s">
        <v>81</v>
      </c>
      <c r="E37" s="63" t="s">
        <v>83</v>
      </c>
      <c r="F37" s="13">
        <v>45425</v>
      </c>
      <c r="G37" s="13">
        <v>45425</v>
      </c>
      <c r="H37" s="13">
        <v>45428</v>
      </c>
      <c r="I37" s="14">
        <v>2</v>
      </c>
      <c r="J37" s="8">
        <v>3</v>
      </c>
      <c r="K37" s="8">
        <v>0</v>
      </c>
      <c r="L37" s="16">
        <v>3</v>
      </c>
      <c r="M37" s="8">
        <v>9000</v>
      </c>
      <c r="N37" s="4"/>
    </row>
    <row r="38" spans="1:14" ht="18.75" customHeight="1" x14ac:dyDescent="0.25">
      <c r="A38" s="20"/>
      <c r="B38" s="8"/>
      <c r="C38" s="8"/>
      <c r="D38" s="12" t="s">
        <v>82</v>
      </c>
      <c r="E38" s="63"/>
      <c r="F38" s="13"/>
      <c r="G38" s="13"/>
      <c r="H38" s="13"/>
      <c r="I38" s="14"/>
      <c r="J38" s="8"/>
      <c r="K38" s="8"/>
      <c r="L38" s="16"/>
      <c r="M38" s="8"/>
      <c r="N38" s="4"/>
    </row>
    <row r="39" spans="1:14" ht="18.75" customHeight="1" x14ac:dyDescent="0.25">
      <c r="A39" s="20">
        <v>17</v>
      </c>
      <c r="B39" s="8" t="s">
        <v>21</v>
      </c>
      <c r="C39" s="56" t="s">
        <v>15</v>
      </c>
      <c r="D39" s="12" t="s">
        <v>84</v>
      </c>
      <c r="E39" s="63" t="s">
        <v>85</v>
      </c>
      <c r="F39" s="13">
        <v>45427</v>
      </c>
      <c r="G39" s="13">
        <v>45428</v>
      </c>
      <c r="H39" s="13">
        <v>45432</v>
      </c>
      <c r="I39" s="14">
        <v>4</v>
      </c>
      <c r="J39" s="8">
        <v>3</v>
      </c>
      <c r="K39" s="8">
        <v>0</v>
      </c>
      <c r="L39" s="16">
        <v>4</v>
      </c>
      <c r="M39" s="8">
        <v>20250</v>
      </c>
      <c r="N39" s="4"/>
    </row>
    <row r="40" spans="1:14" ht="18.75" customHeight="1" x14ac:dyDescent="0.25">
      <c r="A40" s="20"/>
      <c r="B40" s="8"/>
      <c r="C40" s="8"/>
      <c r="D40" s="12" t="s">
        <v>86</v>
      </c>
      <c r="E40" s="63"/>
      <c r="F40" s="13"/>
      <c r="G40" s="13"/>
      <c r="H40" s="13"/>
      <c r="I40" s="14"/>
      <c r="J40" s="8"/>
      <c r="K40" s="8"/>
      <c r="L40" s="16"/>
      <c r="M40" s="8"/>
      <c r="N40" s="4"/>
    </row>
    <row r="41" spans="1:14" ht="18.75" customHeight="1" x14ac:dyDescent="0.25">
      <c r="A41" s="20">
        <v>18</v>
      </c>
      <c r="B41" s="8" t="s">
        <v>21</v>
      </c>
      <c r="C41" s="56" t="s">
        <v>15</v>
      </c>
      <c r="D41" s="12" t="s">
        <v>87</v>
      </c>
      <c r="E41" s="63" t="s">
        <v>89</v>
      </c>
      <c r="F41" s="13">
        <v>45427</v>
      </c>
      <c r="G41" s="13">
        <v>45428</v>
      </c>
      <c r="H41" s="13">
        <v>45432</v>
      </c>
      <c r="I41" s="14">
        <v>15</v>
      </c>
      <c r="J41" s="8">
        <v>3</v>
      </c>
      <c r="K41" s="8">
        <v>0</v>
      </c>
      <c r="L41" s="16">
        <v>4</v>
      </c>
      <c r="M41" s="8">
        <v>37126</v>
      </c>
      <c r="N41" s="4"/>
    </row>
    <row r="42" spans="1:14" ht="18.75" customHeight="1" x14ac:dyDescent="0.25">
      <c r="A42" s="20"/>
      <c r="B42" s="8"/>
      <c r="C42" s="8"/>
      <c r="D42" s="12" t="s">
        <v>88</v>
      </c>
      <c r="E42" s="63"/>
      <c r="F42" s="13"/>
      <c r="G42" s="13"/>
      <c r="H42" s="13"/>
      <c r="I42" s="14"/>
      <c r="J42" s="8"/>
      <c r="K42" s="8"/>
      <c r="L42" s="16"/>
      <c r="M42" s="8"/>
      <c r="N42" s="4"/>
    </row>
    <row r="43" spans="1:14" ht="18.75" customHeight="1" x14ac:dyDescent="0.25">
      <c r="A43" s="20">
        <v>19</v>
      </c>
      <c r="B43" s="8" t="s">
        <v>21</v>
      </c>
      <c r="C43" s="56" t="s">
        <v>15</v>
      </c>
      <c r="D43" s="12" t="s">
        <v>90</v>
      </c>
      <c r="E43" s="63" t="s">
        <v>92</v>
      </c>
      <c r="F43" s="13">
        <v>45429</v>
      </c>
      <c r="G43" s="13">
        <v>45433</v>
      </c>
      <c r="H43" s="13">
        <v>45436</v>
      </c>
      <c r="I43" s="14">
        <v>15</v>
      </c>
      <c r="J43" s="8">
        <v>3</v>
      </c>
      <c r="K43" s="8">
        <v>0</v>
      </c>
      <c r="L43" s="16">
        <v>3</v>
      </c>
      <c r="M43" s="8">
        <v>16785</v>
      </c>
      <c r="N43" s="4"/>
    </row>
    <row r="44" spans="1:14" ht="18.75" customHeight="1" x14ac:dyDescent="0.25">
      <c r="A44" s="20"/>
      <c r="B44" s="8"/>
      <c r="C44" s="8"/>
      <c r="D44" s="12" t="s">
        <v>91</v>
      </c>
      <c r="E44" s="63"/>
      <c r="F44" s="13"/>
      <c r="G44" s="13"/>
      <c r="H44" s="13"/>
      <c r="I44" s="14"/>
      <c r="J44" s="8"/>
      <c r="K44" s="8"/>
      <c r="L44" s="16"/>
      <c r="M44" s="8"/>
      <c r="N44" s="4"/>
    </row>
    <row r="45" spans="1:14" ht="18.75" customHeight="1" x14ac:dyDescent="0.25">
      <c r="A45" s="20">
        <v>20</v>
      </c>
      <c r="B45" s="8" t="s">
        <v>21</v>
      </c>
      <c r="C45" s="56" t="s">
        <v>15</v>
      </c>
      <c r="D45" s="12" t="s">
        <v>93</v>
      </c>
      <c r="E45" s="63" t="s">
        <v>95</v>
      </c>
      <c r="F45" s="13">
        <v>45429</v>
      </c>
      <c r="G45" s="13">
        <v>45433</v>
      </c>
      <c r="H45" s="13">
        <v>45436</v>
      </c>
      <c r="I45" s="14">
        <v>15</v>
      </c>
      <c r="J45" s="8">
        <v>3</v>
      </c>
      <c r="K45" s="8">
        <v>0</v>
      </c>
      <c r="L45" s="16">
        <v>3</v>
      </c>
      <c r="M45" s="8">
        <v>37126</v>
      </c>
      <c r="N45" s="4"/>
    </row>
    <row r="46" spans="1:14" ht="18.75" customHeight="1" x14ac:dyDescent="0.25">
      <c r="A46" s="20"/>
      <c r="B46" s="8"/>
      <c r="C46" s="8"/>
      <c r="D46" s="12" t="s">
        <v>94</v>
      </c>
      <c r="E46" s="63"/>
      <c r="F46" s="13"/>
      <c r="G46" s="13"/>
      <c r="H46" s="13"/>
      <c r="I46" s="14"/>
      <c r="J46" s="8"/>
      <c r="K46" s="8"/>
      <c r="L46" s="16"/>
      <c r="M46" s="8"/>
      <c r="N46" s="4"/>
    </row>
    <row r="47" spans="1:14" ht="18.75" customHeight="1" x14ac:dyDescent="0.25">
      <c r="A47" s="20">
        <v>21</v>
      </c>
      <c r="B47" s="8" t="s">
        <v>21</v>
      </c>
      <c r="C47" s="56" t="s">
        <v>15</v>
      </c>
      <c r="D47" s="12" t="s">
        <v>96</v>
      </c>
      <c r="E47" s="63" t="s">
        <v>98</v>
      </c>
      <c r="F47" s="13">
        <v>45429</v>
      </c>
      <c r="G47" s="13">
        <v>45433</v>
      </c>
      <c r="H47" s="13">
        <v>45436</v>
      </c>
      <c r="I47" s="14">
        <v>10.5</v>
      </c>
      <c r="J47" s="8">
        <v>3</v>
      </c>
      <c r="K47" s="8">
        <v>0</v>
      </c>
      <c r="L47" s="16">
        <v>3</v>
      </c>
      <c r="M47" s="8">
        <v>37126</v>
      </c>
      <c r="N47" s="64"/>
    </row>
    <row r="48" spans="1:14" ht="18.75" customHeight="1" x14ac:dyDescent="0.25">
      <c r="A48" s="20"/>
      <c r="B48" s="8"/>
      <c r="C48" s="8"/>
      <c r="D48" s="12" t="s">
        <v>97</v>
      </c>
      <c r="E48" s="63"/>
      <c r="F48" s="13"/>
      <c r="G48" s="13"/>
      <c r="H48" s="13"/>
      <c r="I48" s="14"/>
      <c r="J48" s="8"/>
      <c r="K48" s="8"/>
      <c r="L48" s="16"/>
      <c r="M48" s="8"/>
      <c r="N48" s="64"/>
    </row>
    <row r="49" spans="1:14" ht="18.75" customHeight="1" x14ac:dyDescent="0.25">
      <c r="A49" s="20">
        <v>22</v>
      </c>
      <c r="B49" s="8" t="s">
        <v>21</v>
      </c>
      <c r="C49" s="56" t="s">
        <v>15</v>
      </c>
      <c r="D49" s="12" t="s">
        <v>99</v>
      </c>
      <c r="E49" s="63" t="s">
        <v>101</v>
      </c>
      <c r="F49" s="13">
        <v>45429</v>
      </c>
      <c r="G49" s="13">
        <v>45433</v>
      </c>
      <c r="H49" s="13">
        <v>45436</v>
      </c>
      <c r="I49" s="14">
        <v>5</v>
      </c>
      <c r="J49" s="8">
        <v>3</v>
      </c>
      <c r="K49" s="8">
        <v>0</v>
      </c>
      <c r="L49" s="16">
        <v>3</v>
      </c>
      <c r="M49" s="8">
        <v>22500</v>
      </c>
      <c r="N49" s="64"/>
    </row>
    <row r="50" spans="1:14" ht="18.75" customHeight="1" x14ac:dyDescent="0.25">
      <c r="A50" s="20"/>
      <c r="B50" s="8"/>
      <c r="C50" s="8"/>
      <c r="D50" s="12" t="s">
        <v>100</v>
      </c>
      <c r="E50" s="63"/>
      <c r="F50" s="13"/>
      <c r="G50" s="13"/>
      <c r="H50" s="13"/>
      <c r="I50" s="14"/>
      <c r="J50" s="8"/>
      <c r="K50" s="8"/>
      <c r="L50" s="16"/>
      <c r="M50" s="8"/>
      <c r="N50" s="64"/>
    </row>
    <row r="51" spans="1:14" ht="18.75" customHeight="1" x14ac:dyDescent="0.25">
      <c r="A51" s="20">
        <v>23</v>
      </c>
      <c r="B51" s="8" t="s">
        <v>21</v>
      </c>
      <c r="C51" s="56" t="s">
        <v>15</v>
      </c>
      <c r="D51" s="12" t="s">
        <v>102</v>
      </c>
      <c r="E51" s="63" t="s">
        <v>104</v>
      </c>
      <c r="F51" s="13">
        <v>45434</v>
      </c>
      <c r="G51" s="13">
        <v>45434</v>
      </c>
      <c r="H51" s="13">
        <v>45436</v>
      </c>
      <c r="I51" s="14">
        <v>5</v>
      </c>
      <c r="J51" s="8">
        <v>3</v>
      </c>
      <c r="K51" s="8">
        <v>0</v>
      </c>
      <c r="L51" s="16">
        <v>2</v>
      </c>
      <c r="M51" s="8">
        <v>22500</v>
      </c>
      <c r="N51" s="64"/>
    </row>
    <row r="52" spans="1:14" ht="18.75" customHeight="1" x14ac:dyDescent="0.25">
      <c r="A52" s="20"/>
      <c r="B52" s="8"/>
      <c r="C52" s="8"/>
      <c r="D52" s="12" t="s">
        <v>103</v>
      </c>
      <c r="E52" s="63"/>
      <c r="F52" s="13"/>
      <c r="G52" s="13"/>
      <c r="H52" s="13"/>
      <c r="I52" s="14"/>
      <c r="J52" s="8"/>
      <c r="K52" s="8"/>
      <c r="L52" s="16"/>
      <c r="M52" s="8"/>
      <c r="N52" s="64"/>
    </row>
    <row r="53" spans="1:14" ht="18.75" customHeight="1" x14ac:dyDescent="0.25">
      <c r="A53" s="20">
        <v>24</v>
      </c>
      <c r="B53" s="8" t="s">
        <v>21</v>
      </c>
      <c r="C53" s="56" t="s">
        <v>15</v>
      </c>
      <c r="D53" s="12" t="s">
        <v>105</v>
      </c>
      <c r="E53" s="63" t="s">
        <v>107</v>
      </c>
      <c r="F53" s="13">
        <v>45434</v>
      </c>
      <c r="G53" s="13">
        <v>45434</v>
      </c>
      <c r="H53" s="13">
        <v>45436</v>
      </c>
      <c r="I53" s="14">
        <v>10.5</v>
      </c>
      <c r="J53" s="8">
        <v>3</v>
      </c>
      <c r="K53" s="8">
        <v>0</v>
      </c>
      <c r="L53" s="16">
        <v>2</v>
      </c>
      <c r="M53" s="8">
        <v>11749</v>
      </c>
      <c r="N53" s="64"/>
    </row>
    <row r="54" spans="1:14" ht="18.75" customHeight="1" x14ac:dyDescent="0.25">
      <c r="A54" s="20"/>
      <c r="B54" s="8"/>
      <c r="C54" s="8"/>
      <c r="D54" s="12" t="s">
        <v>106</v>
      </c>
      <c r="E54" s="63"/>
      <c r="F54" s="13"/>
      <c r="G54" s="13"/>
      <c r="H54" s="13"/>
      <c r="I54" s="14"/>
      <c r="J54" s="8"/>
      <c r="K54" s="8"/>
      <c r="L54" s="16"/>
      <c r="M54" s="8"/>
      <c r="N54" s="64"/>
    </row>
    <row r="55" spans="1:14" ht="18.75" customHeight="1" x14ac:dyDescent="0.25">
      <c r="A55" s="20">
        <v>25</v>
      </c>
      <c r="B55" s="8" t="s">
        <v>21</v>
      </c>
      <c r="C55" s="56" t="s">
        <v>15</v>
      </c>
      <c r="D55" s="12" t="s">
        <v>111</v>
      </c>
      <c r="E55" s="63" t="s">
        <v>125</v>
      </c>
      <c r="F55" s="13">
        <v>45439</v>
      </c>
      <c r="G55" s="13">
        <v>45442</v>
      </c>
      <c r="H55" s="13">
        <v>45446</v>
      </c>
      <c r="I55" s="14">
        <v>15</v>
      </c>
      <c r="J55" s="8">
        <v>3</v>
      </c>
      <c r="K55" s="8">
        <v>0</v>
      </c>
      <c r="L55" s="16">
        <v>4</v>
      </c>
      <c r="M55" s="8">
        <v>16785</v>
      </c>
      <c r="N55" s="64"/>
    </row>
    <row r="56" spans="1:14" ht="18.75" customHeight="1" x14ac:dyDescent="0.25">
      <c r="A56" s="20"/>
      <c r="B56" s="8"/>
      <c r="C56" s="8"/>
      <c r="D56" s="12" t="s">
        <v>112</v>
      </c>
      <c r="E56" s="63"/>
      <c r="F56" s="13"/>
      <c r="G56" s="13"/>
      <c r="H56" s="13"/>
      <c r="I56" s="14"/>
      <c r="J56" s="8"/>
      <c r="K56" s="8"/>
      <c r="L56" s="16"/>
      <c r="M56" s="8"/>
      <c r="N56" s="64"/>
    </row>
    <row r="57" spans="1:14" ht="18.75" customHeight="1" x14ac:dyDescent="0.25">
      <c r="A57" s="20">
        <v>26</v>
      </c>
      <c r="B57" s="8" t="s">
        <v>21</v>
      </c>
      <c r="C57" s="56" t="s">
        <v>17</v>
      </c>
      <c r="D57" s="12" t="s">
        <v>113</v>
      </c>
      <c r="E57" s="63" t="s">
        <v>126</v>
      </c>
      <c r="F57" s="13">
        <v>45439</v>
      </c>
      <c r="G57" s="13">
        <v>45442</v>
      </c>
      <c r="H57" s="13">
        <v>45446</v>
      </c>
      <c r="I57" s="14">
        <v>2.5</v>
      </c>
      <c r="J57" s="8">
        <v>3</v>
      </c>
      <c r="K57" s="8">
        <v>0</v>
      </c>
      <c r="L57" s="16">
        <v>4</v>
      </c>
      <c r="M57" s="8">
        <v>2797</v>
      </c>
      <c r="N57" s="64"/>
    </row>
    <row r="58" spans="1:14" ht="18.75" customHeight="1" x14ac:dyDescent="0.25">
      <c r="A58" s="20"/>
      <c r="B58" s="8"/>
      <c r="C58" s="56" t="s">
        <v>18</v>
      </c>
      <c r="D58" s="12" t="s">
        <v>114</v>
      </c>
      <c r="E58" s="63"/>
      <c r="F58" s="13"/>
      <c r="G58" s="13"/>
      <c r="H58" s="13"/>
      <c r="I58" s="14"/>
      <c r="J58" s="8"/>
      <c r="K58" s="8"/>
      <c r="L58" s="16"/>
      <c r="M58" s="8"/>
      <c r="N58" s="64"/>
    </row>
    <row r="59" spans="1:14" ht="18.75" customHeight="1" x14ac:dyDescent="0.25">
      <c r="A59" s="20">
        <v>27</v>
      </c>
      <c r="B59" s="8" t="s">
        <v>21</v>
      </c>
      <c r="C59" s="56" t="s">
        <v>17</v>
      </c>
      <c r="D59" s="12" t="s">
        <v>115</v>
      </c>
      <c r="E59" s="63" t="s">
        <v>127</v>
      </c>
      <c r="F59" s="13">
        <v>45439</v>
      </c>
      <c r="G59" s="13">
        <v>45442</v>
      </c>
      <c r="H59" s="13">
        <v>45446</v>
      </c>
      <c r="I59" s="14">
        <v>2.5</v>
      </c>
      <c r="J59" s="8">
        <v>3</v>
      </c>
      <c r="K59" s="8">
        <v>0</v>
      </c>
      <c r="L59" s="16">
        <v>4</v>
      </c>
      <c r="M59" s="8">
        <v>11250</v>
      </c>
      <c r="N59" s="64"/>
    </row>
    <row r="60" spans="1:14" ht="18.75" customHeight="1" x14ac:dyDescent="0.25">
      <c r="A60" s="20"/>
      <c r="B60" s="8"/>
      <c r="C60" s="56" t="s">
        <v>18</v>
      </c>
      <c r="D60" s="12" t="s">
        <v>116</v>
      </c>
      <c r="E60" s="63"/>
      <c r="F60" s="13"/>
      <c r="G60" s="13"/>
      <c r="H60" s="13"/>
      <c r="I60" s="14"/>
      <c r="J60" s="8"/>
      <c r="K60" s="8"/>
      <c r="L60" s="16"/>
      <c r="M60" s="8"/>
      <c r="N60" s="64"/>
    </row>
    <row r="61" spans="1:14" ht="18.75" customHeight="1" x14ac:dyDescent="0.25">
      <c r="A61" s="20">
        <v>28</v>
      </c>
      <c r="B61" s="8" t="s">
        <v>21</v>
      </c>
      <c r="C61" s="56" t="s">
        <v>15</v>
      </c>
      <c r="D61" s="12" t="s">
        <v>117</v>
      </c>
      <c r="E61" s="63" t="s">
        <v>128</v>
      </c>
      <c r="F61" s="13">
        <v>45441</v>
      </c>
      <c r="G61" s="13">
        <v>45443</v>
      </c>
      <c r="H61" s="13">
        <v>45446</v>
      </c>
      <c r="I61" s="14">
        <v>6</v>
      </c>
      <c r="J61" s="8">
        <v>3</v>
      </c>
      <c r="K61" s="8">
        <v>0</v>
      </c>
      <c r="L61" s="16">
        <v>3</v>
      </c>
      <c r="M61" s="8">
        <v>27000</v>
      </c>
      <c r="N61" s="64"/>
    </row>
    <row r="62" spans="1:14" ht="18.75" customHeight="1" x14ac:dyDescent="0.25">
      <c r="A62" s="20"/>
      <c r="B62" s="8"/>
      <c r="C62" s="8"/>
      <c r="D62" s="12" t="s">
        <v>118</v>
      </c>
      <c r="E62" s="63"/>
      <c r="F62" s="13"/>
      <c r="G62" s="13"/>
      <c r="H62" s="13"/>
      <c r="I62" s="14"/>
      <c r="J62" s="8"/>
      <c r="K62" s="8"/>
      <c r="L62" s="16"/>
      <c r="M62" s="8"/>
      <c r="N62" s="64"/>
    </row>
    <row r="63" spans="1:14" ht="18.75" customHeight="1" x14ac:dyDescent="0.25">
      <c r="A63" s="20">
        <v>29</v>
      </c>
      <c r="B63" s="8" t="s">
        <v>21</v>
      </c>
      <c r="C63" s="56" t="s">
        <v>15</v>
      </c>
      <c r="D63" s="12" t="s">
        <v>119</v>
      </c>
      <c r="E63" s="63" t="s">
        <v>129</v>
      </c>
      <c r="F63" s="13">
        <v>45441</v>
      </c>
      <c r="G63" s="13">
        <v>45446</v>
      </c>
      <c r="H63" s="13">
        <v>45448</v>
      </c>
      <c r="I63" s="14">
        <v>15</v>
      </c>
      <c r="J63" s="8">
        <v>3</v>
      </c>
      <c r="K63" s="8">
        <v>0</v>
      </c>
      <c r="L63" s="16">
        <v>2</v>
      </c>
      <c r="M63" s="8">
        <v>25876</v>
      </c>
      <c r="N63" s="64"/>
    </row>
    <row r="64" spans="1:14" ht="18.75" customHeight="1" x14ac:dyDescent="0.25">
      <c r="A64" s="20"/>
      <c r="B64" s="8"/>
      <c r="C64" s="8"/>
      <c r="D64" s="12" t="s">
        <v>179</v>
      </c>
      <c r="E64" s="63"/>
      <c r="F64" s="13"/>
      <c r="G64" s="13"/>
      <c r="H64" s="13"/>
      <c r="I64" s="14"/>
      <c r="J64" s="8"/>
      <c r="K64" s="8"/>
      <c r="L64" s="16"/>
      <c r="M64" s="8"/>
      <c r="N64" s="64"/>
    </row>
    <row r="65" spans="1:14" ht="18.75" customHeight="1" x14ac:dyDescent="0.25">
      <c r="A65" s="20">
        <v>30</v>
      </c>
      <c r="B65" s="8" t="s">
        <v>21</v>
      </c>
      <c r="C65" s="56" t="s">
        <v>17</v>
      </c>
      <c r="D65" s="12" t="s">
        <v>121</v>
      </c>
      <c r="E65" s="63" t="s">
        <v>123</v>
      </c>
      <c r="F65" s="13">
        <v>45443</v>
      </c>
      <c r="G65" s="13">
        <v>45446</v>
      </c>
      <c r="H65" s="13">
        <v>45448</v>
      </c>
      <c r="I65" s="14">
        <v>2.5</v>
      </c>
      <c r="J65" s="8">
        <v>3</v>
      </c>
      <c r="K65" s="8">
        <v>0</v>
      </c>
      <c r="L65" s="16">
        <v>2</v>
      </c>
      <c r="M65" s="8">
        <v>11250</v>
      </c>
      <c r="N65" s="64"/>
    </row>
    <row r="66" spans="1:14" ht="18.75" customHeight="1" x14ac:dyDescent="0.25">
      <c r="A66" s="20"/>
      <c r="B66" s="8"/>
      <c r="C66" s="56" t="s">
        <v>18</v>
      </c>
      <c r="D66" s="12" t="s">
        <v>122</v>
      </c>
      <c r="E66" s="63"/>
      <c r="F66" s="13"/>
      <c r="G66" s="13"/>
      <c r="H66" s="13"/>
      <c r="I66" s="14"/>
      <c r="J66" s="8"/>
      <c r="K66" s="8"/>
      <c r="L66" s="16"/>
      <c r="M66" s="8"/>
      <c r="N66" s="64"/>
    </row>
    <row r="67" spans="1:14" ht="18.75" customHeight="1" x14ac:dyDescent="0.25">
      <c r="A67" s="20">
        <v>31</v>
      </c>
      <c r="B67" s="8" t="s">
        <v>21</v>
      </c>
      <c r="C67" s="56" t="s">
        <v>15</v>
      </c>
      <c r="D67" s="12" t="s">
        <v>130</v>
      </c>
      <c r="E67" s="63" t="s">
        <v>132</v>
      </c>
      <c r="F67" s="13">
        <v>45446</v>
      </c>
      <c r="G67" s="13">
        <v>45447</v>
      </c>
      <c r="H67" s="13">
        <v>45450</v>
      </c>
      <c r="I67" s="14">
        <v>5</v>
      </c>
      <c r="J67" s="8">
        <v>3</v>
      </c>
      <c r="K67" s="8">
        <v>0</v>
      </c>
      <c r="L67" s="16">
        <v>3</v>
      </c>
      <c r="M67" s="8">
        <v>11250</v>
      </c>
      <c r="N67" s="64"/>
    </row>
    <row r="68" spans="1:14" ht="18.75" customHeight="1" x14ac:dyDescent="0.25">
      <c r="A68" s="20"/>
      <c r="B68" s="8"/>
      <c r="C68" s="8"/>
      <c r="D68" s="12" t="s">
        <v>131</v>
      </c>
      <c r="E68" s="63"/>
      <c r="F68" s="13"/>
      <c r="G68" s="13"/>
      <c r="H68" s="13"/>
      <c r="I68" s="14"/>
      <c r="J68" s="8"/>
      <c r="K68" s="8"/>
      <c r="L68" s="16"/>
      <c r="M68" s="8"/>
      <c r="N68" s="64"/>
    </row>
    <row r="69" spans="1:14" ht="18.75" customHeight="1" x14ac:dyDescent="0.25">
      <c r="A69" s="20">
        <v>32</v>
      </c>
      <c r="B69" s="8" t="s">
        <v>21</v>
      </c>
      <c r="C69" s="56" t="s">
        <v>15</v>
      </c>
      <c r="D69" s="12" t="s">
        <v>134</v>
      </c>
      <c r="E69" s="63" t="s">
        <v>136</v>
      </c>
      <c r="F69" s="13">
        <v>45447</v>
      </c>
      <c r="G69" s="13">
        <v>45388</v>
      </c>
      <c r="H69" s="13">
        <v>45450</v>
      </c>
      <c r="I69" s="14">
        <v>2.5</v>
      </c>
      <c r="J69" s="8">
        <v>3</v>
      </c>
      <c r="K69" s="8">
        <v>0</v>
      </c>
      <c r="L69" s="16">
        <v>1</v>
      </c>
      <c r="M69" s="8">
        <v>11250</v>
      </c>
      <c r="N69" s="64"/>
    </row>
    <row r="70" spans="1:14" ht="18.75" customHeight="1" x14ac:dyDescent="0.25">
      <c r="A70" s="20"/>
      <c r="B70" s="8"/>
      <c r="C70" s="8"/>
      <c r="D70" s="12" t="s">
        <v>135</v>
      </c>
      <c r="E70" s="63"/>
      <c r="F70" s="13"/>
      <c r="G70" s="13"/>
      <c r="H70" s="13"/>
      <c r="I70" s="14"/>
      <c r="J70" s="8"/>
      <c r="K70" s="8"/>
      <c r="L70" s="16"/>
      <c r="M70" s="8"/>
      <c r="N70" s="64"/>
    </row>
    <row r="71" spans="1:14" ht="18.75" customHeight="1" x14ac:dyDescent="0.25">
      <c r="A71" s="20">
        <v>33</v>
      </c>
      <c r="B71" s="8" t="s">
        <v>21</v>
      </c>
      <c r="C71" s="56" t="s">
        <v>15</v>
      </c>
      <c r="D71" s="12" t="s">
        <v>140</v>
      </c>
      <c r="E71" s="63" t="s">
        <v>142</v>
      </c>
      <c r="F71" s="13">
        <v>45454</v>
      </c>
      <c r="G71" s="13">
        <v>45457</v>
      </c>
      <c r="H71" s="13">
        <v>45461</v>
      </c>
      <c r="I71" s="14">
        <v>15</v>
      </c>
      <c r="J71" s="8">
        <v>3</v>
      </c>
      <c r="K71" s="8">
        <v>0</v>
      </c>
      <c r="L71" s="16">
        <v>4</v>
      </c>
      <c r="M71" s="8">
        <v>37126</v>
      </c>
      <c r="N71" s="64"/>
    </row>
    <row r="72" spans="1:14" ht="18.75" customHeight="1" x14ac:dyDescent="0.25">
      <c r="A72" s="20"/>
      <c r="B72" s="8"/>
      <c r="C72" s="8"/>
      <c r="D72" s="12" t="s">
        <v>141</v>
      </c>
      <c r="E72" s="63"/>
      <c r="F72" s="13"/>
      <c r="G72" s="13"/>
      <c r="H72" s="13"/>
      <c r="I72" s="14"/>
      <c r="J72" s="8"/>
      <c r="K72" s="8"/>
      <c r="L72" s="16"/>
      <c r="M72" s="8"/>
      <c r="N72" s="64"/>
    </row>
    <row r="73" spans="1:14" ht="18.75" customHeight="1" x14ac:dyDescent="0.25">
      <c r="A73" s="20">
        <v>34</v>
      </c>
      <c r="B73" s="8" t="s">
        <v>21</v>
      </c>
      <c r="C73" s="56" t="s">
        <v>15</v>
      </c>
      <c r="D73" s="12" t="s">
        <v>143</v>
      </c>
      <c r="E73" s="63" t="s">
        <v>145</v>
      </c>
      <c r="F73" s="13">
        <v>45457</v>
      </c>
      <c r="G73" s="13">
        <v>45457</v>
      </c>
      <c r="H73" s="13">
        <v>45461</v>
      </c>
      <c r="I73" s="14">
        <v>15</v>
      </c>
      <c r="J73" s="8">
        <v>3</v>
      </c>
      <c r="K73" s="8">
        <v>0</v>
      </c>
      <c r="L73" s="16">
        <v>4</v>
      </c>
      <c r="M73" s="8">
        <v>37126</v>
      </c>
      <c r="N73" s="64"/>
    </row>
    <row r="74" spans="1:14" ht="18.75" customHeight="1" x14ac:dyDescent="0.25">
      <c r="A74" s="20"/>
      <c r="B74" s="8"/>
      <c r="C74" s="8"/>
      <c r="D74" s="12" t="s">
        <v>144</v>
      </c>
      <c r="E74" s="63"/>
      <c r="F74" s="13"/>
      <c r="G74" s="13"/>
      <c r="H74" s="13"/>
      <c r="I74" s="14"/>
      <c r="J74" s="8"/>
      <c r="K74" s="8"/>
      <c r="L74" s="16"/>
      <c r="M74" s="8"/>
      <c r="N74" s="64"/>
    </row>
    <row r="75" spans="1:14" ht="18.75" customHeight="1" x14ac:dyDescent="0.25">
      <c r="A75" s="20">
        <v>35</v>
      </c>
      <c r="B75" s="8" t="s">
        <v>21</v>
      </c>
      <c r="C75" s="56" t="s">
        <v>15</v>
      </c>
      <c r="D75" s="12" t="s">
        <v>146</v>
      </c>
      <c r="E75" s="63" t="s">
        <v>148</v>
      </c>
      <c r="F75" s="13">
        <v>45463</v>
      </c>
      <c r="G75" s="13">
        <v>45464</v>
      </c>
      <c r="H75" s="13">
        <v>45467</v>
      </c>
      <c r="I75" s="14">
        <v>3.5</v>
      </c>
      <c r="J75" s="8">
        <v>3</v>
      </c>
      <c r="K75" s="8">
        <v>0</v>
      </c>
      <c r="L75" s="16">
        <v>3</v>
      </c>
      <c r="M75" s="8">
        <v>15750</v>
      </c>
      <c r="N75" s="64"/>
    </row>
    <row r="76" spans="1:14" ht="18.75" customHeight="1" x14ac:dyDescent="0.25">
      <c r="A76" s="20"/>
      <c r="B76" s="8"/>
      <c r="C76" s="8"/>
      <c r="D76" s="12" t="s">
        <v>147</v>
      </c>
      <c r="E76" s="63"/>
      <c r="F76" s="13"/>
      <c r="G76" s="13"/>
      <c r="H76" s="13"/>
      <c r="I76" s="14"/>
      <c r="J76" s="8"/>
      <c r="K76" s="8"/>
      <c r="L76" s="16"/>
      <c r="M76" s="8"/>
      <c r="N76" s="64"/>
    </row>
    <row r="77" spans="1:14" ht="18.75" customHeight="1" x14ac:dyDescent="0.25">
      <c r="A77" s="20">
        <v>36</v>
      </c>
      <c r="B77" s="8" t="s">
        <v>21</v>
      </c>
      <c r="C77" s="56" t="s">
        <v>15</v>
      </c>
      <c r="D77" s="12" t="s">
        <v>156</v>
      </c>
      <c r="E77" s="63" t="s">
        <v>158</v>
      </c>
      <c r="F77" s="13">
        <v>45464</v>
      </c>
      <c r="G77" s="13">
        <v>45471</v>
      </c>
      <c r="H77" s="13">
        <v>45475</v>
      </c>
      <c r="I77" s="14">
        <v>15</v>
      </c>
      <c r="J77" s="8">
        <v>3</v>
      </c>
      <c r="K77" s="8">
        <v>0</v>
      </c>
      <c r="L77" s="16">
        <v>4</v>
      </c>
      <c r="M77" s="8">
        <v>37126</v>
      </c>
      <c r="N77" s="64"/>
    </row>
    <row r="78" spans="1:14" ht="18.75" customHeight="1" x14ac:dyDescent="0.25">
      <c r="A78" s="20"/>
      <c r="B78" s="8"/>
      <c r="C78" s="56"/>
      <c r="D78" s="12" t="s">
        <v>157</v>
      </c>
      <c r="E78" s="63"/>
      <c r="F78" s="13"/>
      <c r="G78" s="13"/>
      <c r="H78" s="13"/>
      <c r="I78" s="14"/>
      <c r="J78" s="8"/>
      <c r="K78" s="8"/>
      <c r="L78" s="16"/>
      <c r="M78" s="8"/>
      <c r="N78" s="68"/>
    </row>
    <row r="79" spans="1:14" ht="18.75" customHeight="1" x14ac:dyDescent="0.25">
      <c r="A79" s="20">
        <v>37</v>
      </c>
      <c r="B79" s="8" t="s">
        <v>21</v>
      </c>
      <c r="C79" s="56" t="s">
        <v>15</v>
      </c>
      <c r="D79" s="12" t="s">
        <v>156</v>
      </c>
      <c r="E79" s="63" t="s">
        <v>159</v>
      </c>
      <c r="F79" s="13">
        <v>45464</v>
      </c>
      <c r="G79" s="13">
        <v>45471</v>
      </c>
      <c r="H79" s="13">
        <v>45475</v>
      </c>
      <c r="I79" s="14">
        <v>15</v>
      </c>
      <c r="J79" s="8">
        <v>3</v>
      </c>
      <c r="K79" s="8">
        <v>0</v>
      </c>
      <c r="L79" s="16">
        <v>4</v>
      </c>
      <c r="M79" s="8">
        <v>37126</v>
      </c>
      <c r="N79" s="68"/>
    </row>
    <row r="80" spans="1:14" ht="18.75" customHeight="1" x14ac:dyDescent="0.25">
      <c r="A80" s="20"/>
      <c r="B80" s="8"/>
      <c r="C80" s="56"/>
      <c r="D80" s="12" t="s">
        <v>157</v>
      </c>
      <c r="E80" s="63"/>
      <c r="F80" s="13"/>
      <c r="G80" s="13"/>
      <c r="H80" s="13"/>
      <c r="I80" s="14"/>
      <c r="J80" s="8"/>
      <c r="K80" s="8"/>
      <c r="L80" s="16"/>
      <c r="M80" s="8"/>
      <c r="N80" s="68"/>
    </row>
    <row r="81" spans="1:14" ht="18.75" customHeight="1" x14ac:dyDescent="0.25">
      <c r="A81" s="20">
        <v>38</v>
      </c>
      <c r="B81" s="8" t="s">
        <v>21</v>
      </c>
      <c r="C81" s="56" t="s">
        <v>15</v>
      </c>
      <c r="D81" s="12" t="s">
        <v>156</v>
      </c>
      <c r="E81" s="63" t="s">
        <v>160</v>
      </c>
      <c r="F81" s="13">
        <v>45464</v>
      </c>
      <c r="G81" s="13">
        <v>45471</v>
      </c>
      <c r="H81" s="13">
        <v>45475</v>
      </c>
      <c r="I81" s="14">
        <v>15</v>
      </c>
      <c r="J81" s="8">
        <v>3</v>
      </c>
      <c r="K81" s="8">
        <v>0</v>
      </c>
      <c r="L81" s="16">
        <v>4</v>
      </c>
      <c r="M81" s="8">
        <v>37126</v>
      </c>
      <c r="N81" s="68"/>
    </row>
    <row r="82" spans="1:14" ht="18.75" customHeight="1" x14ac:dyDescent="0.25">
      <c r="A82" s="20"/>
      <c r="B82" s="8"/>
      <c r="C82" s="56"/>
      <c r="D82" s="12" t="s">
        <v>165</v>
      </c>
      <c r="E82" s="63"/>
      <c r="F82" s="13"/>
      <c r="G82" s="13"/>
      <c r="H82" s="13"/>
      <c r="I82" s="14"/>
      <c r="J82" s="8"/>
      <c r="K82" s="8"/>
      <c r="L82" s="16"/>
      <c r="M82" s="8"/>
      <c r="N82" s="68"/>
    </row>
    <row r="83" spans="1:14" ht="18.75" customHeight="1" x14ac:dyDescent="0.25">
      <c r="A83" s="20">
        <v>39</v>
      </c>
      <c r="B83" s="8" t="s">
        <v>21</v>
      </c>
      <c r="C83" s="56" t="s">
        <v>15</v>
      </c>
      <c r="D83" s="12" t="s">
        <v>156</v>
      </c>
      <c r="E83" s="63" t="s">
        <v>161</v>
      </c>
      <c r="F83" s="13">
        <v>45464</v>
      </c>
      <c r="G83" s="13">
        <v>45471</v>
      </c>
      <c r="H83" s="13">
        <v>45475</v>
      </c>
      <c r="I83" s="14">
        <v>15</v>
      </c>
      <c r="J83" s="8">
        <v>3</v>
      </c>
      <c r="K83" s="8">
        <v>0</v>
      </c>
      <c r="L83" s="16">
        <v>4</v>
      </c>
      <c r="M83" s="8">
        <v>37126</v>
      </c>
      <c r="N83" s="68"/>
    </row>
    <row r="84" spans="1:14" ht="18.75" customHeight="1" x14ac:dyDescent="0.25">
      <c r="A84" s="20"/>
      <c r="B84" s="8"/>
      <c r="C84" s="56"/>
      <c r="D84" s="12" t="s">
        <v>166</v>
      </c>
      <c r="E84" s="63"/>
      <c r="F84" s="13"/>
      <c r="G84" s="13"/>
      <c r="H84" s="13"/>
      <c r="I84" s="14"/>
      <c r="J84" s="8"/>
      <c r="K84" s="8"/>
      <c r="L84" s="16"/>
      <c r="M84" s="8"/>
      <c r="N84" s="68"/>
    </row>
    <row r="85" spans="1:14" ht="18.75" customHeight="1" x14ac:dyDescent="0.25">
      <c r="A85" s="20">
        <v>40</v>
      </c>
      <c r="B85" s="8" t="s">
        <v>21</v>
      </c>
      <c r="C85" s="56" t="s">
        <v>15</v>
      </c>
      <c r="D85" s="12" t="s">
        <v>156</v>
      </c>
      <c r="E85" s="63" t="s">
        <v>162</v>
      </c>
      <c r="F85" s="13">
        <v>45464</v>
      </c>
      <c r="G85" s="13">
        <v>45471</v>
      </c>
      <c r="H85" s="13">
        <v>45475</v>
      </c>
      <c r="I85" s="14">
        <v>15</v>
      </c>
      <c r="J85" s="8">
        <v>3</v>
      </c>
      <c r="K85" s="8">
        <v>0</v>
      </c>
      <c r="L85" s="16">
        <v>4</v>
      </c>
      <c r="M85" s="8">
        <v>37126</v>
      </c>
      <c r="N85" s="68"/>
    </row>
    <row r="86" spans="1:14" ht="18.75" customHeight="1" x14ac:dyDescent="0.25">
      <c r="A86" s="20"/>
      <c r="B86" s="8"/>
      <c r="C86" s="56"/>
      <c r="D86" s="12" t="s">
        <v>166</v>
      </c>
      <c r="E86" s="63"/>
      <c r="F86" s="13"/>
      <c r="G86" s="13"/>
      <c r="H86" s="13"/>
      <c r="I86" s="14"/>
      <c r="J86" s="8"/>
      <c r="K86" s="8"/>
      <c r="L86" s="16"/>
      <c r="M86" s="8"/>
      <c r="N86" s="68"/>
    </row>
    <row r="87" spans="1:14" ht="18.75" customHeight="1" x14ac:dyDescent="0.25">
      <c r="A87" s="20">
        <v>41</v>
      </c>
      <c r="B87" s="8" t="s">
        <v>21</v>
      </c>
      <c r="C87" s="56" t="s">
        <v>15</v>
      </c>
      <c r="D87" s="12" t="s">
        <v>156</v>
      </c>
      <c r="E87" s="63" t="s">
        <v>163</v>
      </c>
      <c r="F87" s="13">
        <v>45464</v>
      </c>
      <c r="G87" s="13">
        <v>45471</v>
      </c>
      <c r="H87" s="13">
        <v>45475</v>
      </c>
      <c r="I87" s="14">
        <v>15</v>
      </c>
      <c r="J87" s="8">
        <v>3</v>
      </c>
      <c r="K87" s="8">
        <v>0</v>
      </c>
      <c r="L87" s="16">
        <v>4</v>
      </c>
      <c r="M87" s="8">
        <v>37126</v>
      </c>
      <c r="N87" s="68"/>
    </row>
    <row r="88" spans="1:14" ht="18.75" customHeight="1" x14ac:dyDescent="0.25">
      <c r="A88" s="20"/>
      <c r="B88" s="8"/>
      <c r="C88" s="56"/>
      <c r="D88" s="12" t="s">
        <v>167</v>
      </c>
      <c r="E88" s="63"/>
      <c r="F88" s="13"/>
      <c r="G88" s="13"/>
      <c r="H88" s="13"/>
      <c r="I88" s="14"/>
      <c r="J88" s="8"/>
      <c r="K88" s="8"/>
      <c r="L88" s="16"/>
      <c r="M88" s="8"/>
      <c r="N88" s="68"/>
    </row>
    <row r="89" spans="1:14" ht="18.75" customHeight="1" x14ac:dyDescent="0.25">
      <c r="A89" s="20">
        <v>42</v>
      </c>
      <c r="B89" s="8" t="s">
        <v>21</v>
      </c>
      <c r="C89" s="56" t="s">
        <v>15</v>
      </c>
      <c r="D89" s="12" t="s">
        <v>156</v>
      </c>
      <c r="E89" s="63" t="s">
        <v>164</v>
      </c>
      <c r="F89" s="13">
        <v>45464</v>
      </c>
      <c r="G89" s="13">
        <v>45471</v>
      </c>
      <c r="H89" s="13">
        <v>45475</v>
      </c>
      <c r="I89" s="14">
        <v>15</v>
      </c>
      <c r="J89" s="8">
        <v>3</v>
      </c>
      <c r="K89" s="8">
        <v>0</v>
      </c>
      <c r="L89" s="16">
        <v>4</v>
      </c>
      <c r="M89" s="8">
        <v>37126</v>
      </c>
      <c r="N89" s="68"/>
    </row>
    <row r="90" spans="1:14" ht="18.75" customHeight="1" x14ac:dyDescent="0.25">
      <c r="A90" s="20"/>
      <c r="B90" s="8"/>
      <c r="C90" s="56"/>
      <c r="D90" s="12" t="s">
        <v>168</v>
      </c>
      <c r="E90" s="63"/>
      <c r="F90" s="13"/>
      <c r="G90" s="13"/>
      <c r="H90" s="13"/>
      <c r="I90" s="14"/>
      <c r="J90" s="8"/>
      <c r="K90" s="8"/>
      <c r="L90" s="16"/>
      <c r="M90" s="8"/>
      <c r="N90" s="68"/>
    </row>
    <row r="91" spans="1:14" ht="18.75" customHeight="1" x14ac:dyDescent="0.25">
      <c r="A91" s="20">
        <v>43</v>
      </c>
      <c r="B91" s="8" t="s">
        <v>21</v>
      </c>
      <c r="C91" s="56" t="s">
        <v>15</v>
      </c>
      <c r="D91" s="12" t="s">
        <v>149</v>
      </c>
      <c r="E91" s="63" t="s">
        <v>151</v>
      </c>
      <c r="F91" s="13">
        <v>45468</v>
      </c>
      <c r="G91" s="13">
        <v>45469</v>
      </c>
      <c r="H91" s="13">
        <v>45471</v>
      </c>
      <c r="I91" s="14">
        <v>15</v>
      </c>
      <c r="J91" s="8">
        <v>3</v>
      </c>
      <c r="K91" s="8">
        <v>0</v>
      </c>
      <c r="L91" s="16">
        <v>2</v>
      </c>
      <c r="M91" s="8">
        <v>37126</v>
      </c>
      <c r="N91" s="68"/>
    </row>
    <row r="92" spans="1:14" ht="18.75" customHeight="1" x14ac:dyDescent="0.25">
      <c r="A92" s="20"/>
      <c r="B92" s="8"/>
      <c r="C92" s="8"/>
      <c r="D92" s="12" t="s">
        <v>150</v>
      </c>
      <c r="E92" s="63"/>
      <c r="F92" s="13"/>
      <c r="G92" s="13"/>
      <c r="H92" s="13"/>
      <c r="I92" s="14"/>
      <c r="J92" s="8"/>
      <c r="K92" s="8"/>
      <c r="L92" s="16"/>
      <c r="M92" s="8"/>
      <c r="N92" s="32"/>
    </row>
    <row r="93" spans="1:14" ht="18.75" customHeight="1" x14ac:dyDescent="0.25">
      <c r="A93" s="20">
        <v>44</v>
      </c>
      <c r="B93" s="8" t="s">
        <v>21</v>
      </c>
      <c r="C93" s="56" t="s">
        <v>15</v>
      </c>
      <c r="D93" s="12" t="s">
        <v>152</v>
      </c>
      <c r="E93" s="63" t="s">
        <v>154</v>
      </c>
      <c r="F93" s="13">
        <v>45469</v>
      </c>
      <c r="G93" s="13">
        <v>45470</v>
      </c>
      <c r="H93" s="13">
        <v>45474</v>
      </c>
      <c r="I93" s="14">
        <v>15</v>
      </c>
      <c r="J93" s="8">
        <v>3</v>
      </c>
      <c r="K93" s="8">
        <v>0</v>
      </c>
      <c r="L93" s="16">
        <v>4</v>
      </c>
      <c r="M93" s="8">
        <v>37126</v>
      </c>
      <c r="N93" s="4"/>
    </row>
    <row r="94" spans="1:14" ht="18.75" customHeight="1" x14ac:dyDescent="0.25">
      <c r="A94" s="8"/>
      <c r="B94" s="8"/>
      <c r="C94" s="8"/>
      <c r="D94" s="12" t="s">
        <v>153</v>
      </c>
      <c r="E94" s="63"/>
      <c r="F94" s="13"/>
      <c r="G94" s="13"/>
      <c r="H94" s="13"/>
      <c r="I94" s="14"/>
      <c r="J94" s="8"/>
      <c r="K94" s="8"/>
      <c r="L94" s="16"/>
      <c r="M94" s="8"/>
      <c r="N94" s="68"/>
    </row>
    <row r="95" spans="1:14" ht="18.75" customHeight="1" x14ac:dyDescent="0.25">
      <c r="A95" s="20" t="s">
        <v>19</v>
      </c>
      <c r="B95" s="69" t="s">
        <v>155</v>
      </c>
      <c r="C95" s="22"/>
      <c r="D95" s="23"/>
      <c r="E95" s="24"/>
      <c r="F95" s="25"/>
      <c r="G95" s="25"/>
      <c r="H95" s="25"/>
      <c r="I95" s="21">
        <f>SUM(I7:I93)</f>
        <v>477</v>
      </c>
      <c r="J95" s="22"/>
      <c r="K95" s="22"/>
      <c r="L95" s="26"/>
      <c r="M95" s="27">
        <f>SUM(M7:M93)</f>
        <v>1121575</v>
      </c>
      <c r="N95" s="4"/>
    </row>
    <row r="96" spans="1:14" ht="16.5" x14ac:dyDescent="0.25">
      <c r="A96" s="28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4"/>
    </row>
    <row r="97" spans="1:14" ht="16.5" x14ac:dyDescent="0.25">
      <c r="A97" s="30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4"/>
    </row>
    <row r="98" spans="1:14" ht="16.5" x14ac:dyDescent="0.25">
      <c r="A98" s="30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4"/>
    </row>
    <row r="99" spans="1:14" ht="16.5" x14ac:dyDescent="0.25">
      <c r="A99" s="30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4"/>
    </row>
    <row r="100" spans="1:14" ht="16.5" x14ac:dyDescent="0.25">
      <c r="A100" s="30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4"/>
    </row>
    <row r="101" spans="1:14" ht="16.5" x14ac:dyDescent="0.25">
      <c r="A101" s="30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4"/>
    </row>
    <row r="102" spans="1:14" ht="16.5" x14ac:dyDescent="0.25">
      <c r="A102" s="30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4"/>
    </row>
    <row r="103" spans="1:14" ht="16.5" x14ac:dyDescent="0.25">
      <c r="A103" s="30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4"/>
    </row>
    <row r="104" spans="1:14" ht="16.5" x14ac:dyDescent="0.25">
      <c r="A104" s="30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4"/>
    </row>
    <row r="105" spans="1:14" ht="16.5" x14ac:dyDescent="0.25">
      <c r="A105" s="30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4"/>
    </row>
    <row r="106" spans="1:14" ht="16.5" x14ac:dyDescent="0.25">
      <c r="A106" s="30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4"/>
    </row>
    <row r="107" spans="1:14" ht="16.5" x14ac:dyDescent="0.25">
      <c r="A107" s="30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4"/>
    </row>
    <row r="108" spans="1:14" ht="16.5" x14ac:dyDescent="0.25">
      <c r="A108" s="30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4"/>
    </row>
    <row r="109" spans="1:14" ht="16.5" x14ac:dyDescent="0.25">
      <c r="A109" s="30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4"/>
    </row>
    <row r="110" spans="1:14" ht="16.5" x14ac:dyDescent="0.25">
      <c r="A110" s="30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4"/>
    </row>
    <row r="111" spans="1:14" ht="16.5" x14ac:dyDescent="0.25">
      <c r="A111" s="30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4"/>
    </row>
    <row r="112" spans="1:14" ht="16.5" x14ac:dyDescent="0.25">
      <c r="A112" s="30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4"/>
    </row>
    <row r="113" spans="1:14" ht="16.5" x14ac:dyDescent="0.25">
      <c r="A113" s="30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4"/>
    </row>
    <row r="114" spans="1:14" ht="16.5" x14ac:dyDescent="0.25">
      <c r="A114" s="30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4"/>
    </row>
    <row r="115" spans="1:14" ht="16.5" x14ac:dyDescent="0.25">
      <c r="A115" s="30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4"/>
    </row>
    <row r="116" spans="1:14" ht="16.5" x14ac:dyDescent="0.25">
      <c r="A116" s="30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4"/>
    </row>
    <row r="117" spans="1:14" ht="16.5" x14ac:dyDescent="0.25">
      <c r="A117" s="30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4"/>
    </row>
    <row r="118" spans="1:14" ht="16.5" x14ac:dyDescent="0.25">
      <c r="A118" s="30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4"/>
    </row>
    <row r="119" spans="1:14" ht="16.5" x14ac:dyDescent="0.25">
      <c r="A119" s="30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4"/>
    </row>
    <row r="120" spans="1:14" ht="16.5" x14ac:dyDescent="0.25">
      <c r="A120" s="30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4"/>
    </row>
    <row r="121" spans="1:14" ht="16.5" x14ac:dyDescent="0.25">
      <c r="A121" s="30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4"/>
    </row>
    <row r="122" spans="1:14" ht="16.5" x14ac:dyDescent="0.25">
      <c r="A122" s="30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4"/>
    </row>
    <row r="123" spans="1:14" ht="16.5" x14ac:dyDescent="0.25">
      <c r="A123" s="30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4"/>
    </row>
    <row r="124" spans="1:14" ht="16.5" x14ac:dyDescent="0.25">
      <c r="A124" s="30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4"/>
    </row>
    <row r="125" spans="1:14" ht="16.5" x14ac:dyDescent="0.25">
      <c r="A125" s="30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4"/>
    </row>
    <row r="126" spans="1:14" ht="16.5" x14ac:dyDescent="0.25">
      <c r="A126" s="30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4"/>
    </row>
    <row r="127" spans="1:14" ht="16.5" x14ac:dyDescent="0.25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4"/>
    </row>
    <row r="128" spans="1:14" ht="16.5" x14ac:dyDescent="0.25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4"/>
    </row>
    <row r="129" spans="1:14" ht="16.5" x14ac:dyDescent="0.25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4"/>
    </row>
    <row r="130" spans="1:14" ht="16.5" x14ac:dyDescent="0.25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4"/>
    </row>
    <row r="131" spans="1:14" ht="16.5" x14ac:dyDescent="0.25">
      <c r="A131" s="30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4"/>
    </row>
    <row r="132" spans="1:14" ht="16.5" x14ac:dyDescent="0.25">
      <c r="A132" s="30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4"/>
    </row>
    <row r="133" spans="1:14" ht="16.5" x14ac:dyDescent="0.25">
      <c r="A133" s="30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4"/>
    </row>
    <row r="134" spans="1:14" ht="16.5" x14ac:dyDescent="0.25">
      <c r="A134" s="30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4"/>
    </row>
    <row r="135" spans="1:14" ht="16.5" x14ac:dyDescent="0.25">
      <c r="A135" s="30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4"/>
    </row>
    <row r="136" spans="1:14" ht="16.5" x14ac:dyDescent="0.25">
      <c r="A136" s="30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4"/>
    </row>
    <row r="137" spans="1:14" ht="16.5" x14ac:dyDescent="0.25">
      <c r="E137" s="4"/>
      <c r="F137" s="4"/>
      <c r="G137" s="4"/>
      <c r="H137" s="4"/>
      <c r="I137" s="4"/>
      <c r="J137" s="4"/>
      <c r="K137" s="4"/>
      <c r="L137" s="4"/>
      <c r="M137" s="4"/>
      <c r="N137" s="4"/>
    </row>
  </sheetData>
  <mergeCells count="9">
    <mergeCell ref="M4:M5"/>
    <mergeCell ref="D2:L2"/>
    <mergeCell ref="A4:A5"/>
    <mergeCell ref="B4:B5"/>
    <mergeCell ref="C4:C5"/>
    <mergeCell ref="E4:I4"/>
    <mergeCell ref="J4:J5"/>
    <mergeCell ref="K4:K5"/>
    <mergeCell ref="L4:L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D16" sqref="D6:D16"/>
    </sheetView>
  </sheetViews>
  <sheetFormatPr defaultRowHeight="15" x14ac:dyDescent="0.25"/>
  <cols>
    <col min="1" max="1" width="9.5703125" customWidth="1"/>
    <col min="2" max="2" width="24.85546875" customWidth="1"/>
    <col min="3" max="3" width="18.7109375" customWidth="1"/>
    <col min="4" max="4" width="18.28515625" customWidth="1"/>
    <col min="5" max="5" width="17.85546875" customWidth="1"/>
    <col min="6" max="6" width="23.5703125" customWidth="1"/>
    <col min="7" max="7" width="13.140625" customWidth="1"/>
    <col min="8" max="8" width="20.42578125" customWidth="1"/>
    <col min="9" max="9" width="16" customWidth="1"/>
    <col min="10" max="11" width="18.140625" customWidth="1"/>
    <col min="12" max="12" width="18.28515625" customWidth="1"/>
    <col min="13" max="13" width="18" customWidth="1"/>
  </cols>
  <sheetData>
    <row r="1" spans="1:13" x14ac:dyDescent="0.25">
      <c r="A1" s="78" t="s">
        <v>22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x14ac:dyDescent="0.25">
      <c r="A2" s="78" t="s">
        <v>133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x14ac:dyDescent="0.25">
      <c r="A3" s="33"/>
      <c r="B3" s="34"/>
      <c r="C3" s="33"/>
      <c r="D3" s="33"/>
      <c r="E3" s="33"/>
      <c r="F3" s="33" t="s">
        <v>30</v>
      </c>
      <c r="G3" s="33"/>
      <c r="H3" s="33"/>
      <c r="I3" s="33"/>
      <c r="J3" s="35"/>
      <c r="K3" s="35"/>
      <c r="L3" s="35"/>
      <c r="M3" s="33"/>
    </row>
    <row r="4" spans="1:13" ht="25.5" x14ac:dyDescent="0.25">
      <c r="A4" s="79" t="s">
        <v>0</v>
      </c>
      <c r="B4" s="79" t="s">
        <v>1</v>
      </c>
      <c r="C4" s="79" t="s">
        <v>2</v>
      </c>
      <c r="D4" s="36" t="s">
        <v>23</v>
      </c>
      <c r="E4" s="79" t="s">
        <v>3</v>
      </c>
      <c r="F4" s="79"/>
      <c r="G4" s="79"/>
      <c r="H4" s="79"/>
      <c r="I4" s="79"/>
      <c r="J4" s="79" t="s">
        <v>24</v>
      </c>
      <c r="K4" s="79" t="s">
        <v>5</v>
      </c>
      <c r="L4" s="79" t="s">
        <v>25</v>
      </c>
      <c r="M4" s="79" t="s">
        <v>7</v>
      </c>
    </row>
    <row r="5" spans="1:13" ht="102" x14ac:dyDescent="0.25">
      <c r="A5" s="80"/>
      <c r="B5" s="80"/>
      <c r="C5" s="80"/>
      <c r="D5" s="37" t="s">
        <v>26</v>
      </c>
      <c r="E5" s="37" t="s">
        <v>9</v>
      </c>
      <c r="F5" s="37" t="s">
        <v>10</v>
      </c>
      <c r="G5" s="37" t="s">
        <v>11</v>
      </c>
      <c r="H5" s="37" t="s">
        <v>27</v>
      </c>
      <c r="I5" s="37" t="s">
        <v>28</v>
      </c>
      <c r="J5" s="80"/>
      <c r="K5" s="80"/>
      <c r="L5" s="80"/>
      <c r="M5" s="80"/>
    </row>
    <row r="6" spans="1:13" ht="38.25" x14ac:dyDescent="0.25">
      <c r="A6" s="81">
        <v>1</v>
      </c>
      <c r="B6" s="39" t="s">
        <v>31</v>
      </c>
      <c r="C6" s="81" t="s">
        <v>169</v>
      </c>
      <c r="D6" s="85" t="s">
        <v>171</v>
      </c>
      <c r="E6" s="83" t="s">
        <v>170</v>
      </c>
      <c r="F6" s="82">
        <v>45375</v>
      </c>
      <c r="G6" s="82">
        <v>45378</v>
      </c>
      <c r="H6" s="82">
        <v>45383</v>
      </c>
      <c r="I6" s="81">
        <v>200</v>
      </c>
      <c r="J6" s="81">
        <v>3</v>
      </c>
      <c r="K6" s="81">
        <v>0</v>
      </c>
      <c r="L6" s="81">
        <v>5</v>
      </c>
      <c r="M6" s="84">
        <v>14572.2</v>
      </c>
    </row>
    <row r="7" spans="1:13" ht="25.5" x14ac:dyDescent="0.25">
      <c r="A7" s="45">
        <v>2</v>
      </c>
      <c r="B7" s="39" t="s">
        <v>31</v>
      </c>
      <c r="C7" s="39" t="s">
        <v>32</v>
      </c>
      <c r="D7" s="40" t="s">
        <v>173</v>
      </c>
      <c r="E7" s="58" t="s">
        <v>44</v>
      </c>
      <c r="F7" s="41">
        <v>45390</v>
      </c>
      <c r="G7" s="41">
        <v>45393</v>
      </c>
      <c r="H7" s="41">
        <v>45398</v>
      </c>
      <c r="I7" s="43">
        <v>5</v>
      </c>
      <c r="J7" s="44">
        <v>3</v>
      </c>
      <c r="K7" s="44">
        <v>0</v>
      </c>
      <c r="L7" s="65">
        <v>5</v>
      </c>
      <c r="M7" s="47">
        <v>22500</v>
      </c>
    </row>
    <row r="8" spans="1:13" hidden="1" x14ac:dyDescent="0.25">
      <c r="A8" s="45"/>
      <c r="B8" s="39"/>
      <c r="C8" s="39"/>
      <c r="D8" s="40"/>
      <c r="E8" s="58"/>
      <c r="F8" s="41"/>
      <c r="G8" s="41"/>
      <c r="H8" s="41"/>
      <c r="I8" s="48"/>
      <c r="J8" s="44"/>
      <c r="K8" s="44"/>
      <c r="L8" s="65"/>
      <c r="M8" s="49"/>
    </row>
    <row r="9" spans="1:13" hidden="1" x14ac:dyDescent="0.25">
      <c r="A9" s="45"/>
      <c r="B9" s="39"/>
      <c r="C9" s="39"/>
      <c r="D9" s="40"/>
      <c r="E9" s="58"/>
      <c r="F9" s="42"/>
      <c r="G9" s="41"/>
      <c r="H9" s="50"/>
      <c r="I9" s="48"/>
      <c r="J9" s="44"/>
      <c r="K9" s="44"/>
      <c r="L9" s="65"/>
      <c r="M9" s="51"/>
    </row>
    <row r="10" spans="1:13" ht="38.25" x14ac:dyDescent="0.25">
      <c r="A10" s="45">
        <v>3</v>
      </c>
      <c r="B10" s="39" t="s">
        <v>31</v>
      </c>
      <c r="C10" s="39" t="s">
        <v>32</v>
      </c>
      <c r="D10" s="40" t="s">
        <v>175</v>
      </c>
      <c r="E10" s="58" t="s">
        <v>45</v>
      </c>
      <c r="F10" s="41">
        <v>45394</v>
      </c>
      <c r="G10" s="41">
        <v>45400</v>
      </c>
      <c r="H10" s="41">
        <v>45404</v>
      </c>
      <c r="I10" s="48">
        <v>5</v>
      </c>
      <c r="J10" s="44">
        <v>3</v>
      </c>
      <c r="K10" s="44">
        <v>0</v>
      </c>
      <c r="L10" s="65">
        <v>4</v>
      </c>
      <c r="M10" s="51">
        <v>22500</v>
      </c>
    </row>
    <row r="11" spans="1:13" ht="25.5" x14ac:dyDescent="0.25">
      <c r="A11" s="45">
        <v>4</v>
      </c>
      <c r="B11" s="39" t="s">
        <v>31</v>
      </c>
      <c r="C11" s="39" t="s">
        <v>32</v>
      </c>
      <c r="D11" s="40" t="s">
        <v>174</v>
      </c>
      <c r="E11" s="58" t="s">
        <v>46</v>
      </c>
      <c r="F11" s="41">
        <v>45397</v>
      </c>
      <c r="G11" s="41">
        <v>45398</v>
      </c>
      <c r="H11" s="41">
        <v>45401</v>
      </c>
      <c r="I11" s="48">
        <v>30</v>
      </c>
      <c r="J11" s="44">
        <v>3</v>
      </c>
      <c r="K11" s="44">
        <v>0</v>
      </c>
      <c r="L11" s="65">
        <v>3</v>
      </c>
      <c r="M11" s="51">
        <v>37126</v>
      </c>
    </row>
    <row r="12" spans="1:13" ht="25.5" x14ac:dyDescent="0.25">
      <c r="A12" s="45">
        <v>5</v>
      </c>
      <c r="B12" s="39" t="s">
        <v>31</v>
      </c>
      <c r="C12" s="39" t="s">
        <v>32</v>
      </c>
      <c r="D12" s="40" t="s">
        <v>178</v>
      </c>
      <c r="E12" s="58" t="s">
        <v>71</v>
      </c>
      <c r="F12" s="41">
        <v>45418</v>
      </c>
      <c r="G12" s="41">
        <v>45420</v>
      </c>
      <c r="H12" s="41">
        <v>45425</v>
      </c>
      <c r="I12" s="48">
        <v>60</v>
      </c>
      <c r="J12" s="44">
        <v>3</v>
      </c>
      <c r="K12" s="44">
        <v>0</v>
      </c>
      <c r="L12" s="65">
        <v>5</v>
      </c>
      <c r="M12" s="51">
        <v>48065</v>
      </c>
    </row>
    <row r="13" spans="1:13" ht="38.25" x14ac:dyDescent="0.25">
      <c r="A13" s="45">
        <v>6</v>
      </c>
      <c r="B13" s="39" t="s">
        <v>31</v>
      </c>
      <c r="C13" s="39" t="s">
        <v>32</v>
      </c>
      <c r="D13" s="40" t="s">
        <v>177</v>
      </c>
      <c r="E13" s="58" t="s">
        <v>72</v>
      </c>
      <c r="F13" s="41">
        <v>45418</v>
      </c>
      <c r="G13" s="41">
        <v>45419</v>
      </c>
      <c r="H13" s="41">
        <v>45420</v>
      </c>
      <c r="I13" s="48">
        <v>5</v>
      </c>
      <c r="J13" s="44">
        <v>3</v>
      </c>
      <c r="K13" s="44">
        <v>0</v>
      </c>
      <c r="L13" s="65">
        <v>1</v>
      </c>
      <c r="M13" s="51">
        <v>22500</v>
      </c>
    </row>
    <row r="14" spans="1:13" ht="25.5" x14ac:dyDescent="0.25">
      <c r="A14" s="45">
        <v>7</v>
      </c>
      <c r="B14" s="39" t="s">
        <v>31</v>
      </c>
      <c r="C14" s="39" t="s">
        <v>32</v>
      </c>
      <c r="D14" s="40" t="s">
        <v>176</v>
      </c>
      <c r="E14" s="58" t="s">
        <v>73</v>
      </c>
      <c r="F14" s="41">
        <v>45418</v>
      </c>
      <c r="G14" s="41">
        <v>45419</v>
      </c>
      <c r="H14" s="41">
        <v>45420</v>
      </c>
      <c r="I14" s="48">
        <v>5</v>
      </c>
      <c r="J14" s="44">
        <v>3</v>
      </c>
      <c r="K14" s="44">
        <v>0</v>
      </c>
      <c r="L14" s="65">
        <v>1</v>
      </c>
      <c r="M14" s="51">
        <v>37126</v>
      </c>
    </row>
    <row r="15" spans="1:13" ht="38.25" x14ac:dyDescent="0.25">
      <c r="A15" s="45">
        <v>8</v>
      </c>
      <c r="B15" s="39" t="s">
        <v>31</v>
      </c>
      <c r="C15" s="39" t="s">
        <v>18</v>
      </c>
      <c r="D15" s="40" t="s">
        <v>180</v>
      </c>
      <c r="E15" s="40" t="s">
        <v>108</v>
      </c>
      <c r="F15" s="41">
        <v>45432</v>
      </c>
      <c r="G15" s="41">
        <v>45436</v>
      </c>
      <c r="H15" s="41">
        <v>45439</v>
      </c>
      <c r="I15" s="48">
        <v>15</v>
      </c>
      <c r="J15" s="44">
        <v>3</v>
      </c>
      <c r="K15" s="44">
        <v>0</v>
      </c>
      <c r="L15" s="65">
        <v>3</v>
      </c>
      <c r="M15" s="51">
        <v>37126</v>
      </c>
    </row>
    <row r="16" spans="1:13" ht="25.5" x14ac:dyDescent="0.25">
      <c r="A16" s="45">
        <v>9</v>
      </c>
      <c r="B16" s="39" t="s">
        <v>31</v>
      </c>
      <c r="C16" s="39" t="s">
        <v>18</v>
      </c>
      <c r="D16" s="40" t="s">
        <v>181</v>
      </c>
      <c r="E16" s="40" t="s">
        <v>120</v>
      </c>
      <c r="F16" s="41">
        <v>45442</v>
      </c>
      <c r="G16" s="41">
        <v>45445</v>
      </c>
      <c r="H16" s="41">
        <v>45448</v>
      </c>
      <c r="I16" s="48">
        <v>30</v>
      </c>
      <c r="J16" s="44">
        <v>3</v>
      </c>
      <c r="K16" s="44">
        <v>0</v>
      </c>
      <c r="L16" s="65">
        <v>3</v>
      </c>
      <c r="M16" s="51">
        <v>37126</v>
      </c>
    </row>
    <row r="17" spans="1:13" x14ac:dyDescent="0.25">
      <c r="A17" s="45"/>
      <c r="B17" s="39"/>
      <c r="C17" s="39"/>
      <c r="D17" s="40"/>
      <c r="E17" s="40"/>
      <c r="F17" s="41"/>
      <c r="G17" s="41"/>
      <c r="H17" s="41"/>
      <c r="I17" s="48"/>
      <c r="J17" s="44"/>
      <c r="K17" s="44"/>
      <c r="L17" s="65"/>
      <c r="M17" s="51"/>
    </row>
    <row r="18" spans="1:13" ht="25.5" x14ac:dyDescent="0.25">
      <c r="A18" s="45" t="s">
        <v>29</v>
      </c>
      <c r="B18" s="52"/>
      <c r="C18" s="70" t="s">
        <v>172</v>
      </c>
      <c r="D18" s="53"/>
      <c r="E18" s="50"/>
      <c r="F18" s="50"/>
      <c r="G18" s="50"/>
      <c r="H18" s="50"/>
      <c r="I18" s="54">
        <f>SUM(I7:I16)</f>
        <v>155</v>
      </c>
      <c r="J18" s="38"/>
      <c r="K18" s="38"/>
      <c r="L18" s="46"/>
      <c r="M18" s="55">
        <f>SUM(M6:M17)</f>
        <v>278641.2</v>
      </c>
    </row>
  </sheetData>
  <mergeCells count="10">
    <mergeCell ref="A1:M1"/>
    <mergeCell ref="A2:M2"/>
    <mergeCell ref="A4:A5"/>
    <mergeCell ref="B4:B5"/>
    <mergeCell ref="C4:C5"/>
    <mergeCell ref="E4:I4"/>
    <mergeCell ref="J4:J5"/>
    <mergeCell ref="K4:K5"/>
    <mergeCell ref="L4:L5"/>
    <mergeCell ref="M4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Физ.лица</vt:lpstr>
      <vt:lpstr>Юр. лица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2024-07-01T11:55:21Z</dcterms:modified>
</cp:coreProperties>
</file>